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796358512b186aae/デスクトップ/バスケ/競技部/"/>
    </mc:Choice>
  </mc:AlternateContent>
  <xr:revisionPtr revIDLastSave="10" documentId="8_{8309E553-C56C-4B7B-8C78-E44AD28D689A}" xr6:coauthVersionLast="47" xr6:coauthVersionMax="47" xr10:uidLastSave="{277369B1-FA8E-43BD-A032-2F9ED27587D7}"/>
  <bookViews>
    <workbookView xWindow="-120" yWindow="-120" windowWidth="21840" windowHeight="13020" xr2:uid="{00000000-000D-0000-FFFF-FFFF00000000}"/>
  </bookViews>
  <sheets>
    <sheet name="記入の仕方" sheetId="1" r:id="rId1"/>
    <sheet name="入力シート" sheetId="2" r:id="rId2"/>
    <sheet name="県総体" sheetId="3" r:id="rId3"/>
    <sheet name="県新人" sheetId="4" r:id="rId4"/>
    <sheet name="変更届け" sheetId="5" r:id="rId5"/>
  </sheets>
  <definedNames>
    <definedName name="_xlnm.Print_Area" localSheetId="2">県総体!$C$1:$Z$28</definedName>
  </definedNames>
  <calcPr calcId="191029"/>
</workbook>
</file>

<file path=xl/calcChain.xml><?xml version="1.0" encoding="utf-8"?>
<calcChain xmlns="http://schemas.openxmlformats.org/spreadsheetml/2006/main">
  <c r="Y28" i="1" l="1"/>
  <c r="X28" i="1"/>
  <c r="W28" i="1"/>
  <c r="V28" i="1"/>
  <c r="U28" i="1"/>
  <c r="T28" i="1"/>
  <c r="S28" i="1"/>
  <c r="R28" i="1"/>
  <c r="Q28" i="1"/>
  <c r="M28" i="1"/>
  <c r="L28" i="1"/>
  <c r="K28" i="1"/>
  <c r="J28" i="1"/>
  <c r="I28" i="1"/>
  <c r="H28" i="1"/>
  <c r="G28" i="1"/>
  <c r="F28" i="1"/>
  <c r="E28" i="1"/>
  <c r="Z27" i="1"/>
  <c r="P27" i="1"/>
  <c r="N27" i="1"/>
  <c r="D27" i="1"/>
  <c r="C27" i="1"/>
  <c r="Y26" i="1"/>
  <c r="X26" i="1"/>
  <c r="W26" i="1"/>
  <c r="V26" i="1"/>
  <c r="U26" i="1"/>
  <c r="T26" i="1"/>
  <c r="S26" i="1"/>
  <c r="R26" i="1"/>
  <c r="Q26" i="1"/>
  <c r="M26" i="1"/>
  <c r="L26" i="1"/>
  <c r="K26" i="1"/>
  <c r="J26" i="1"/>
  <c r="I26" i="1"/>
  <c r="H26" i="1"/>
  <c r="G26" i="1"/>
  <c r="F26" i="1"/>
  <c r="E26" i="1"/>
  <c r="Z25" i="1"/>
  <c r="P25" i="1"/>
  <c r="O25" i="1"/>
  <c r="N25" i="1"/>
  <c r="D25" i="1"/>
  <c r="C25" i="1"/>
  <c r="Y24" i="1"/>
  <c r="X24" i="1"/>
  <c r="W24" i="1"/>
  <c r="V24" i="1"/>
  <c r="U24" i="1"/>
  <c r="T24" i="1"/>
  <c r="S24" i="1"/>
  <c r="R24" i="1"/>
  <c r="Q24" i="1"/>
  <c r="M24" i="1"/>
  <c r="L24" i="1"/>
  <c r="K24" i="1"/>
  <c r="J24" i="1"/>
  <c r="I24" i="1"/>
  <c r="H24" i="1"/>
  <c r="G24" i="1"/>
  <c r="F24" i="1"/>
  <c r="E24" i="1"/>
  <c r="Z23" i="1"/>
  <c r="P23" i="1"/>
  <c r="O23" i="1"/>
  <c r="N23" i="1"/>
  <c r="D23" i="1"/>
  <c r="C23" i="1"/>
  <c r="Y22" i="1"/>
  <c r="X22" i="1"/>
  <c r="W22" i="1"/>
  <c r="V22" i="1"/>
  <c r="U22" i="1"/>
  <c r="T22" i="1"/>
  <c r="S22" i="1"/>
  <c r="R22" i="1"/>
  <c r="Q22" i="1"/>
  <c r="M22" i="1"/>
  <c r="L22" i="1"/>
  <c r="K22" i="1"/>
  <c r="J22" i="1"/>
  <c r="I22" i="1"/>
  <c r="H22" i="1"/>
  <c r="G22" i="1"/>
  <c r="F22" i="1"/>
  <c r="E22" i="1"/>
  <c r="Z21" i="1"/>
  <c r="P21" i="1"/>
  <c r="O21" i="1"/>
  <c r="N21" i="1"/>
  <c r="D21" i="1"/>
  <c r="C21" i="1"/>
  <c r="Y20" i="1"/>
  <c r="X20" i="1"/>
  <c r="W20" i="1"/>
  <c r="V20" i="1"/>
  <c r="U20" i="1"/>
  <c r="T20" i="1"/>
  <c r="S20" i="1"/>
  <c r="R20" i="1"/>
  <c r="Q20" i="1"/>
  <c r="M20" i="1"/>
  <c r="L20" i="1"/>
  <c r="K20" i="1"/>
  <c r="J20" i="1"/>
  <c r="I20" i="1"/>
  <c r="H20" i="1"/>
  <c r="G20" i="1"/>
  <c r="F20" i="1"/>
  <c r="E20" i="1"/>
  <c r="Z19" i="1"/>
  <c r="P19" i="1"/>
  <c r="O19" i="1"/>
  <c r="N19" i="1"/>
  <c r="D19" i="1"/>
  <c r="C19" i="1"/>
  <c r="Y18" i="1"/>
  <c r="X18" i="1"/>
  <c r="W18" i="1"/>
  <c r="V18" i="1"/>
  <c r="U18" i="1"/>
  <c r="T18" i="1"/>
  <c r="S18" i="1"/>
  <c r="R18" i="1"/>
  <c r="Q18" i="1"/>
  <c r="M18" i="1"/>
  <c r="L18" i="1"/>
  <c r="K18" i="1"/>
  <c r="J18" i="1"/>
  <c r="I18" i="1"/>
  <c r="H18" i="1"/>
  <c r="G18" i="1"/>
  <c r="F18" i="1"/>
  <c r="E18" i="1"/>
  <c r="Z17" i="1"/>
  <c r="P17" i="1"/>
  <c r="O17" i="1"/>
  <c r="N17" i="1"/>
  <c r="D17" i="1"/>
  <c r="C17" i="1"/>
  <c r="Y16" i="1"/>
  <c r="X16" i="1"/>
  <c r="W16" i="1"/>
  <c r="V16" i="1"/>
  <c r="U16" i="1"/>
  <c r="T16" i="1"/>
  <c r="S16" i="1"/>
  <c r="R16" i="1"/>
  <c r="Q16" i="1"/>
  <c r="M16" i="1"/>
  <c r="L16" i="1"/>
  <c r="K16" i="1"/>
  <c r="J16" i="1"/>
  <c r="I16" i="1"/>
  <c r="H16" i="1"/>
  <c r="G16" i="1"/>
  <c r="F16" i="1"/>
  <c r="E16" i="1"/>
  <c r="Z15" i="1"/>
  <c r="P15" i="1"/>
  <c r="O15" i="1"/>
  <c r="N15" i="1"/>
  <c r="D15" i="1"/>
  <c r="C15" i="1"/>
  <c r="Y14" i="1"/>
  <c r="X14" i="1"/>
  <c r="W14" i="1"/>
  <c r="V14" i="1"/>
  <c r="U14" i="1"/>
  <c r="T14" i="1"/>
  <c r="S14" i="1"/>
  <c r="R14" i="1"/>
  <c r="Q14" i="1"/>
  <c r="M14" i="1"/>
  <c r="L14" i="1"/>
  <c r="K14" i="1"/>
  <c r="J14" i="1"/>
  <c r="I14" i="1"/>
  <c r="H14" i="1"/>
  <c r="G14" i="1"/>
  <c r="F14" i="1"/>
  <c r="E14" i="1"/>
  <c r="Z13" i="1"/>
  <c r="P13" i="1"/>
  <c r="O13" i="1"/>
  <c r="N13" i="1"/>
  <c r="D13" i="1"/>
  <c r="C13" i="1"/>
  <c r="Y11" i="1"/>
  <c r="X11" i="1"/>
  <c r="W11" i="1"/>
  <c r="V11" i="1"/>
  <c r="U11" i="1"/>
  <c r="T11" i="1"/>
  <c r="S11" i="1"/>
  <c r="R11" i="1"/>
  <c r="Q11" i="1"/>
  <c r="M11" i="1"/>
  <c r="L11" i="1"/>
  <c r="K11" i="1"/>
  <c r="J11" i="1"/>
  <c r="I11" i="1"/>
  <c r="H11" i="1"/>
  <c r="G11" i="1"/>
  <c r="F11" i="1"/>
  <c r="E11" i="1"/>
  <c r="Q10" i="1"/>
  <c r="E10" i="1"/>
  <c r="Z27" i="4" l="1"/>
  <c r="P27" i="4"/>
  <c r="N27" i="4"/>
  <c r="D27" i="4"/>
  <c r="C27" i="4"/>
  <c r="Z25" i="4"/>
  <c r="P25" i="4"/>
  <c r="O25" i="4"/>
  <c r="N25" i="4"/>
  <c r="D25" i="4"/>
  <c r="C25" i="4"/>
  <c r="Z23" i="4"/>
  <c r="P23" i="4"/>
  <c r="O23" i="4"/>
  <c r="N23" i="4"/>
  <c r="D23" i="4"/>
  <c r="C23" i="4"/>
  <c r="Z21" i="4"/>
  <c r="P21" i="4"/>
  <c r="O21" i="4"/>
  <c r="N21" i="4"/>
  <c r="D21" i="4"/>
  <c r="C21" i="4"/>
  <c r="Z19" i="4"/>
  <c r="P19" i="4"/>
  <c r="O19" i="4"/>
  <c r="N19" i="4"/>
  <c r="D19" i="4"/>
  <c r="C19" i="4"/>
  <c r="Z17" i="4"/>
  <c r="P17" i="4"/>
  <c r="O17" i="4"/>
  <c r="N17" i="4"/>
  <c r="D17" i="4"/>
  <c r="C17" i="4"/>
  <c r="Z15" i="4"/>
  <c r="P15" i="4"/>
  <c r="O15" i="4"/>
  <c r="N15" i="4"/>
  <c r="D15" i="4"/>
  <c r="C15" i="4"/>
  <c r="Z13" i="4"/>
  <c r="P13" i="4"/>
  <c r="O13" i="4"/>
  <c r="N13" i="4"/>
  <c r="D13" i="4"/>
  <c r="C13" i="4"/>
  <c r="Q10" i="4"/>
  <c r="E10" i="4"/>
  <c r="Z27" i="3"/>
  <c r="P27" i="3"/>
  <c r="N27" i="3"/>
  <c r="D27" i="3"/>
  <c r="C27" i="3"/>
  <c r="Z25" i="3"/>
  <c r="P25" i="3"/>
  <c r="O25" i="3"/>
  <c r="N25" i="3"/>
  <c r="D25" i="3"/>
  <c r="C25" i="3"/>
  <c r="Z23" i="3"/>
  <c r="P23" i="3"/>
  <c r="O23" i="3"/>
  <c r="N23" i="3"/>
  <c r="D23" i="3"/>
  <c r="C23" i="3"/>
  <c r="Z21" i="3"/>
  <c r="P21" i="3"/>
  <c r="O21" i="3"/>
  <c r="N21" i="3"/>
  <c r="D21" i="3"/>
  <c r="C21" i="3"/>
  <c r="Z19" i="3"/>
  <c r="P19" i="3"/>
  <c r="O19" i="3"/>
  <c r="N19" i="3"/>
  <c r="D19" i="3"/>
  <c r="C19" i="3"/>
  <c r="Z17" i="3"/>
  <c r="P17" i="3"/>
  <c r="O17" i="3"/>
  <c r="N17" i="3"/>
  <c r="D17" i="3"/>
  <c r="C17" i="3"/>
  <c r="Z15" i="3"/>
  <c r="P15" i="3"/>
  <c r="O15" i="3"/>
  <c r="N15" i="3"/>
  <c r="D15" i="3"/>
  <c r="C15" i="3"/>
  <c r="Z13" i="3"/>
  <c r="P13" i="3"/>
  <c r="O13" i="3"/>
  <c r="N13" i="3"/>
  <c r="D13" i="3"/>
  <c r="C13" i="3"/>
  <c r="Q10" i="3"/>
  <c r="E10" i="3"/>
  <c r="G26" i="2"/>
  <c r="J26" i="2" s="1"/>
  <c r="G25" i="2"/>
  <c r="H25" i="2" s="1"/>
  <c r="G24" i="2"/>
  <c r="P24" i="2" s="1"/>
  <c r="G23" i="2"/>
  <c r="P23" i="2" s="1"/>
  <c r="G22" i="2"/>
  <c r="N22" i="2" s="1"/>
  <c r="G21" i="2"/>
  <c r="L21" i="2" s="1"/>
  <c r="G20" i="2"/>
  <c r="J20" i="2" s="1"/>
  <c r="G19" i="2"/>
  <c r="H19" i="2" s="1"/>
  <c r="G18" i="2"/>
  <c r="O18" i="2" s="1"/>
  <c r="G17" i="2"/>
  <c r="P17" i="2" s="1"/>
  <c r="G16" i="2"/>
  <c r="N16" i="2" s="1"/>
  <c r="G15" i="2"/>
  <c r="L15" i="2" s="1"/>
  <c r="O14" i="2"/>
  <c r="L18" i="3" s="1"/>
  <c r="M14" i="2"/>
  <c r="J18" i="3" s="1"/>
  <c r="K14" i="2"/>
  <c r="H18" i="4" s="1"/>
  <c r="G14" i="2"/>
  <c r="J14" i="2" s="1"/>
  <c r="O13" i="2"/>
  <c r="L16" i="3" s="1"/>
  <c r="M13" i="2"/>
  <c r="J16" i="3" s="1"/>
  <c r="K13" i="2"/>
  <c r="H16" i="4" s="1"/>
  <c r="I13" i="2"/>
  <c r="F16" i="3" s="1"/>
  <c r="G13" i="2"/>
  <c r="H13" i="2" s="1"/>
  <c r="G12" i="2"/>
  <c r="O12" i="2" s="1"/>
  <c r="G10" i="2"/>
  <c r="P10" i="2" s="1"/>
  <c r="O9" i="2"/>
  <c r="X11" i="4" s="1"/>
  <c r="G9" i="2"/>
  <c r="N9" i="2" s="1"/>
  <c r="O8" i="2"/>
  <c r="L11" i="3" s="1"/>
  <c r="M8" i="2"/>
  <c r="J11" i="3" s="1"/>
  <c r="G8" i="2"/>
  <c r="L8" i="2" s="1"/>
  <c r="L26" i="3" l="1"/>
  <c r="L26" i="4"/>
  <c r="U16" i="3"/>
  <c r="U16" i="4"/>
  <c r="W18" i="4"/>
  <c r="W18" i="3"/>
  <c r="I11" i="4"/>
  <c r="I11" i="3"/>
  <c r="G18" i="4"/>
  <c r="G18" i="3"/>
  <c r="Y20" i="3"/>
  <c r="Y20" i="4"/>
  <c r="M24" i="3"/>
  <c r="M24" i="4"/>
  <c r="E16" i="3"/>
  <c r="E16" i="4"/>
  <c r="S14" i="3"/>
  <c r="S14" i="4"/>
  <c r="Y22" i="3"/>
  <c r="Y22" i="4"/>
  <c r="Q24" i="3"/>
  <c r="Q24" i="4"/>
  <c r="W11" i="4"/>
  <c r="W11" i="3"/>
  <c r="I20" i="4"/>
  <c r="I20" i="3"/>
  <c r="L14" i="3"/>
  <c r="L14" i="4"/>
  <c r="S26" i="3"/>
  <c r="S26" i="4"/>
  <c r="Y28" i="4"/>
  <c r="Y28" i="3"/>
  <c r="K22" i="3"/>
  <c r="K22" i="4"/>
  <c r="E28" i="3"/>
  <c r="E28" i="4"/>
  <c r="I25" i="2"/>
  <c r="K26" i="2"/>
  <c r="J11" i="4"/>
  <c r="J16" i="4"/>
  <c r="J18" i="4"/>
  <c r="O16" i="2"/>
  <c r="I19" i="2"/>
  <c r="K20" i="2"/>
  <c r="M21" i="2"/>
  <c r="O22" i="2"/>
  <c r="N8" i="2"/>
  <c r="P9" i="2"/>
  <c r="H12" i="2"/>
  <c r="J13" i="2"/>
  <c r="L14" i="2"/>
  <c r="N15" i="2"/>
  <c r="P16" i="2"/>
  <c r="H18" i="2"/>
  <c r="J19" i="2"/>
  <c r="L20" i="2"/>
  <c r="N21" i="2"/>
  <c r="P22" i="2"/>
  <c r="H24" i="2"/>
  <c r="J25" i="2"/>
  <c r="L26" i="2"/>
  <c r="H16" i="3"/>
  <c r="H18" i="3"/>
  <c r="I24" i="2"/>
  <c r="K25" i="2"/>
  <c r="M26" i="2"/>
  <c r="X11" i="3"/>
  <c r="L11" i="4"/>
  <c r="L16" i="4"/>
  <c r="L18" i="4"/>
  <c r="I18" i="2"/>
  <c r="K19" i="2"/>
  <c r="M20" i="2"/>
  <c r="O21" i="2"/>
  <c r="P8" i="2"/>
  <c r="H10" i="2"/>
  <c r="J12" i="2"/>
  <c r="L13" i="2"/>
  <c r="N14" i="2"/>
  <c r="P15" i="2"/>
  <c r="H17" i="2"/>
  <c r="J18" i="2"/>
  <c r="L19" i="2"/>
  <c r="N20" i="2"/>
  <c r="P21" i="2"/>
  <c r="H23" i="2"/>
  <c r="J24" i="2"/>
  <c r="L25" i="2"/>
  <c r="N26" i="2"/>
  <c r="I17" i="2"/>
  <c r="K18" i="2"/>
  <c r="M19" i="2"/>
  <c r="O20" i="2"/>
  <c r="I23" i="2"/>
  <c r="K24" i="2"/>
  <c r="M25" i="2"/>
  <c r="O26" i="2"/>
  <c r="H9" i="2"/>
  <c r="J10" i="2"/>
  <c r="L12" i="2"/>
  <c r="N13" i="2"/>
  <c r="P14" i="2"/>
  <c r="H16" i="2"/>
  <c r="J17" i="2"/>
  <c r="L18" i="2"/>
  <c r="N19" i="2"/>
  <c r="P20" i="2"/>
  <c r="H22" i="2"/>
  <c r="J23" i="2"/>
  <c r="L24" i="2"/>
  <c r="N25" i="2"/>
  <c r="P26" i="2"/>
  <c r="I22" i="2"/>
  <c r="K23" i="2"/>
  <c r="M24" i="2"/>
  <c r="O25" i="2"/>
  <c r="I16" i="2"/>
  <c r="K17" i="2"/>
  <c r="M18" i="2"/>
  <c r="O19" i="2"/>
  <c r="H8" i="2"/>
  <c r="J9" i="2"/>
  <c r="L10" i="2"/>
  <c r="N12" i="2"/>
  <c r="P13" i="2"/>
  <c r="H15" i="2"/>
  <c r="J16" i="2"/>
  <c r="L17" i="2"/>
  <c r="N18" i="2"/>
  <c r="P19" i="2"/>
  <c r="H21" i="2"/>
  <c r="J22" i="2"/>
  <c r="L23" i="2"/>
  <c r="N24" i="2"/>
  <c r="P25" i="2"/>
  <c r="I21" i="2"/>
  <c r="K22" i="2"/>
  <c r="M23" i="2"/>
  <c r="O24" i="2"/>
  <c r="F16" i="4"/>
  <c r="J8" i="2"/>
  <c r="L9" i="2"/>
  <c r="N10" i="2"/>
  <c r="P12" i="2"/>
  <c r="H14" i="2"/>
  <c r="J15" i="2"/>
  <c r="L16" i="2"/>
  <c r="N17" i="2"/>
  <c r="P18" i="2"/>
  <c r="H20" i="2"/>
  <c r="J21" i="2"/>
  <c r="L22" i="2"/>
  <c r="N23" i="2"/>
  <c r="H26" i="2"/>
  <c r="M15" i="2"/>
  <c r="I12" i="2"/>
  <c r="O15" i="2"/>
  <c r="I10" i="2"/>
  <c r="K12" i="2"/>
  <c r="I9" i="2"/>
  <c r="K10" i="2"/>
  <c r="M12" i="2"/>
  <c r="I8" i="2"/>
  <c r="K9" i="2"/>
  <c r="M10" i="2"/>
  <c r="I15" i="2"/>
  <c r="K16" i="2"/>
  <c r="M17" i="2"/>
  <c r="K8" i="2"/>
  <c r="M9" i="2"/>
  <c r="O10" i="2"/>
  <c r="I14" i="2"/>
  <c r="K15" i="2"/>
  <c r="M16" i="2"/>
  <c r="O17" i="2"/>
  <c r="I26" i="2"/>
  <c r="I20" i="2"/>
  <c r="K21" i="2"/>
  <c r="M22" i="2"/>
  <c r="O23" i="2"/>
  <c r="E18" i="3" l="1"/>
  <c r="E18" i="4"/>
  <c r="Y16" i="3"/>
  <c r="Y16" i="4"/>
  <c r="V14" i="4"/>
  <c r="V14" i="3"/>
  <c r="U26" i="3"/>
  <c r="U26" i="4"/>
  <c r="R24" i="3"/>
  <c r="R24" i="4"/>
  <c r="X20" i="4"/>
  <c r="X20" i="3"/>
  <c r="S18" i="3"/>
  <c r="S18" i="4"/>
  <c r="V24" i="4"/>
  <c r="V24" i="3"/>
  <c r="Y11" i="3"/>
  <c r="Y11" i="4"/>
  <c r="W28" i="4"/>
  <c r="W28" i="3"/>
  <c r="Q26" i="3"/>
  <c r="Q26" i="4"/>
  <c r="H24" i="4"/>
  <c r="H24" i="3"/>
  <c r="G26" i="4"/>
  <c r="G26" i="3"/>
  <c r="Y18" i="3"/>
  <c r="Y18" i="4"/>
  <c r="X18" i="4"/>
  <c r="X18" i="3"/>
  <c r="R14" i="3"/>
  <c r="R14" i="4"/>
  <c r="V28" i="3"/>
  <c r="V28" i="4"/>
  <c r="W20" i="4"/>
  <c r="W20" i="3"/>
  <c r="G11" i="4"/>
  <c r="G11" i="3"/>
  <c r="K26" i="3"/>
  <c r="K26" i="4"/>
  <c r="F22" i="3"/>
  <c r="F22" i="4"/>
  <c r="I26" i="4"/>
  <c r="I26" i="3"/>
  <c r="X14" i="4"/>
  <c r="X14" i="3"/>
  <c r="E24" i="3"/>
  <c r="E24" i="4"/>
  <c r="W16" i="4"/>
  <c r="W16" i="3"/>
  <c r="V16" i="4"/>
  <c r="V16" i="3"/>
  <c r="H11" i="4"/>
  <c r="H11" i="3"/>
  <c r="L20" i="3"/>
  <c r="L20" i="4"/>
  <c r="U20" i="3"/>
  <c r="U20" i="4"/>
  <c r="X26" i="4"/>
  <c r="X26" i="3"/>
  <c r="E14" i="3"/>
  <c r="E14" i="4"/>
  <c r="J24" i="3"/>
  <c r="J24" i="4"/>
  <c r="M14" i="3"/>
  <c r="M14" i="4"/>
  <c r="Q18" i="3"/>
  <c r="Q18" i="4"/>
  <c r="S24" i="3"/>
  <c r="S24" i="4"/>
  <c r="V18" i="4"/>
  <c r="V18" i="3"/>
  <c r="J20" i="3"/>
  <c r="J20" i="4"/>
  <c r="Q16" i="3"/>
  <c r="Q16" i="4"/>
  <c r="T22" i="3"/>
  <c r="T22" i="4"/>
  <c r="Q22" i="3"/>
  <c r="Q22" i="4"/>
  <c r="U11" i="3"/>
  <c r="U11" i="4"/>
  <c r="K28" i="3"/>
  <c r="K28" i="4"/>
  <c r="R26" i="3"/>
  <c r="R26" i="4"/>
  <c r="X24" i="4"/>
  <c r="X24" i="3"/>
  <c r="G24" i="4"/>
  <c r="G24" i="3"/>
  <c r="U14" i="3"/>
  <c r="U14" i="4"/>
  <c r="T14" i="3"/>
  <c r="T14" i="4"/>
  <c r="L24" i="3"/>
  <c r="L24" i="4"/>
  <c r="F11" i="3"/>
  <c r="F11" i="4"/>
  <c r="S16" i="3"/>
  <c r="S16" i="4"/>
  <c r="X22" i="4"/>
  <c r="X22" i="3"/>
  <c r="G22" i="4"/>
  <c r="G22" i="3"/>
  <c r="V22" i="4"/>
  <c r="V22" i="3"/>
  <c r="E22" i="3"/>
  <c r="E22" i="4"/>
  <c r="H26" i="4"/>
  <c r="H26" i="3"/>
  <c r="K18" i="3"/>
  <c r="K18" i="4"/>
  <c r="G28" i="3"/>
  <c r="G28" i="4"/>
  <c r="F28" i="3"/>
  <c r="F28" i="4"/>
  <c r="J22" i="3"/>
  <c r="J22" i="4"/>
  <c r="J14" i="3"/>
  <c r="J14" i="4"/>
  <c r="Q14" i="3"/>
  <c r="Q14" i="4"/>
  <c r="V20" i="4"/>
  <c r="V20" i="3"/>
  <c r="E20" i="3"/>
  <c r="E20" i="4"/>
  <c r="T20" i="3"/>
  <c r="T20" i="4"/>
  <c r="M18" i="3"/>
  <c r="M18" i="4"/>
  <c r="F24" i="3"/>
  <c r="F24" i="4"/>
  <c r="I16" i="4"/>
  <c r="I16" i="3"/>
  <c r="V26" i="4"/>
  <c r="V26" i="3"/>
  <c r="E26" i="3"/>
  <c r="E26" i="4"/>
  <c r="L22" i="3"/>
  <c r="L22" i="4"/>
  <c r="H20" i="4"/>
  <c r="H20" i="3"/>
  <c r="T28" i="3"/>
  <c r="T28" i="4"/>
  <c r="M26" i="3"/>
  <c r="M26" i="4"/>
  <c r="T18" i="3"/>
  <c r="T18" i="4"/>
  <c r="M16" i="3"/>
  <c r="M16" i="4"/>
  <c r="R18" i="3"/>
  <c r="R18" i="4"/>
  <c r="K16" i="3"/>
  <c r="K16" i="4"/>
  <c r="W26" i="4"/>
  <c r="W26" i="3"/>
  <c r="G14" i="4"/>
  <c r="G14" i="3"/>
  <c r="T24" i="3"/>
  <c r="T24" i="4"/>
  <c r="M22" i="3"/>
  <c r="M22" i="4"/>
  <c r="H28" i="4"/>
  <c r="H28" i="3"/>
  <c r="E11" i="3"/>
  <c r="E11" i="4"/>
  <c r="L28" i="3"/>
  <c r="L28" i="4"/>
  <c r="H22" i="4"/>
  <c r="H22" i="3"/>
  <c r="J26" i="3"/>
  <c r="J26" i="4"/>
  <c r="I28" i="4"/>
  <c r="I28" i="3"/>
  <c r="F26" i="3"/>
  <c r="F26" i="4"/>
  <c r="K11" i="3"/>
  <c r="K11" i="4"/>
  <c r="T16" i="3"/>
  <c r="T16" i="4"/>
  <c r="R20" i="3"/>
  <c r="R20" i="4"/>
  <c r="U18" i="3"/>
  <c r="U18" i="4"/>
  <c r="I24" i="4"/>
  <c r="I24" i="3"/>
  <c r="M20" i="3"/>
  <c r="M20" i="4"/>
  <c r="F18" i="3"/>
  <c r="F18" i="4"/>
  <c r="K14" i="3"/>
  <c r="K14" i="4"/>
  <c r="I14" i="4"/>
  <c r="I14" i="3"/>
  <c r="Q28" i="3"/>
  <c r="Q28" i="4"/>
  <c r="K20" i="3"/>
  <c r="K20" i="4"/>
  <c r="H14" i="4"/>
  <c r="H14" i="3"/>
  <c r="Y24" i="3"/>
  <c r="Y24" i="4"/>
  <c r="U28" i="3"/>
  <c r="U28" i="4"/>
  <c r="W24" i="4"/>
  <c r="W24" i="3"/>
  <c r="S28" i="3"/>
  <c r="S28" i="4"/>
  <c r="S22" i="3"/>
  <c r="S22" i="4"/>
  <c r="M11" i="3"/>
  <c r="M11" i="4"/>
  <c r="I18" i="4"/>
  <c r="I18" i="3"/>
  <c r="S20" i="3"/>
  <c r="S20" i="4"/>
  <c r="F14" i="3"/>
  <c r="F14" i="4"/>
  <c r="W14" i="4"/>
  <c r="W14" i="3"/>
  <c r="Y14" i="3"/>
  <c r="Y14" i="4"/>
  <c r="F20" i="3"/>
  <c r="F20" i="4"/>
  <c r="M28" i="3"/>
  <c r="M28" i="4"/>
  <c r="T11" i="3"/>
  <c r="T11" i="4"/>
  <c r="J28" i="4"/>
  <c r="J28" i="3"/>
  <c r="R11" i="3"/>
  <c r="R11" i="4"/>
  <c r="K24" i="3"/>
  <c r="K24" i="4"/>
  <c r="R16" i="3"/>
  <c r="R16" i="4"/>
  <c r="Y26" i="3"/>
  <c r="Y26" i="4"/>
  <c r="U24" i="3"/>
  <c r="U24" i="4"/>
  <c r="R22" i="3"/>
  <c r="R22" i="4"/>
  <c r="X28" i="4"/>
  <c r="X28" i="3"/>
  <c r="I22" i="4"/>
  <c r="I22" i="3"/>
  <c r="V11" i="4"/>
  <c r="V11" i="3"/>
  <c r="R28" i="3"/>
  <c r="R28" i="4"/>
  <c r="G20" i="4"/>
  <c r="G20" i="3"/>
  <c r="W22" i="4"/>
  <c r="W22" i="3"/>
  <c r="S11" i="3"/>
  <c r="S11" i="4"/>
  <c r="U22" i="3"/>
  <c r="U22" i="4"/>
  <c r="Q11" i="3"/>
  <c r="Q11" i="4"/>
  <c r="Q20" i="3"/>
  <c r="Q20" i="4"/>
  <c r="X16" i="4"/>
  <c r="X16" i="3"/>
  <c r="G16" i="4"/>
  <c r="G16" i="3"/>
  <c r="T26" i="3"/>
  <c r="T26" i="4"/>
</calcChain>
</file>

<file path=xl/sharedStrings.xml><?xml version="1.0" encoding="utf-8"?>
<sst xmlns="http://schemas.openxmlformats.org/spreadsheetml/2006/main" count="221" uniqueCount="87">
  <si>
    <t>年　　　　月　　　日</t>
  </si>
  <si>
    <t>　　</t>
  </si>
  <si>
    <t>コーチ</t>
  </si>
  <si>
    <t>Ａ・コーチ</t>
  </si>
  <si>
    <t>メンバーＩＤ</t>
  </si>
  <si>
    <t>番号</t>
  </si>
  <si>
    <t>選手名</t>
  </si>
  <si>
    <t>学年</t>
  </si>
  <si>
    <t>マネ</t>
  </si>
  <si>
    <t>このシートの白色部分に入力すると、別シートのエントリー用紙に反映されます。</t>
  </si>
  <si>
    <t>エントリーシートに反映されない部分は直接入力してください。</t>
  </si>
  <si>
    <t>TeamJBAの[チームメンバー] - [チームメンバー一覧] で [検索結果すべて] でCSV出力 したファイルからコピー&amp;貼付けできます。</t>
  </si>
  <si>
    <t>貼付けで罫線が消えても問題ありません。</t>
  </si>
  <si>
    <t>番号は、"00"も入力できるように文字列としているため、直接入力してください。</t>
  </si>
  <si>
    <t>チーム</t>
  </si>
  <si>
    <t>チーム名</t>
  </si>
  <si>
    <t>奈良中学校</t>
  </si>
  <si>
    <t>メンバーID</t>
  </si>
  <si>
    <t>計算用（触らない）</t>
  </si>
  <si>
    <t>奈良　ヘッド</t>
  </si>
  <si>
    <t>奈良　A</t>
  </si>
  <si>
    <t>ﾏﾈｰｼﾞｬｰ</t>
  </si>
  <si>
    <t>奈良　MG</t>
  </si>
  <si>
    <t>マネージャーが生徒の場合学年記入</t>
  </si>
  <si>
    <t>選手氏名</t>
  </si>
  <si>
    <t>4</t>
  </si>
  <si>
    <t>選手4</t>
  </si>
  <si>
    <t>5</t>
  </si>
  <si>
    <t>選手5</t>
  </si>
  <si>
    <t>6</t>
  </si>
  <si>
    <t>選手6</t>
  </si>
  <si>
    <t>7</t>
  </si>
  <si>
    <t>選手7</t>
  </si>
  <si>
    <t>8</t>
  </si>
  <si>
    <t>選手8</t>
  </si>
  <si>
    <t>9</t>
  </si>
  <si>
    <t>選手9</t>
  </si>
  <si>
    <t>10</t>
  </si>
  <si>
    <t>選手10</t>
  </si>
  <si>
    <t>11</t>
  </si>
  <si>
    <t>選手11</t>
  </si>
  <si>
    <t>12</t>
  </si>
  <si>
    <t>選手12</t>
  </si>
  <si>
    <t>13</t>
  </si>
  <si>
    <t>選手13</t>
  </si>
  <si>
    <t>14</t>
  </si>
  <si>
    <t>選手14</t>
  </si>
  <si>
    <t>15</t>
  </si>
  <si>
    <t>選手15</t>
  </si>
  <si>
    <t>16</t>
  </si>
  <si>
    <t>選手16</t>
  </si>
  <si>
    <t>17</t>
  </si>
  <si>
    <t>選手17</t>
  </si>
  <si>
    <t>00</t>
  </si>
  <si>
    <t>選手18</t>
  </si>
  <si>
    <t>整理番号</t>
  </si>
  <si>
    <t>選　手　変　更　届　【　男子　・　女子　】</t>
  </si>
  <si>
    <t>大会名（　　　　　　　　　　　　　　　　　　　　　　　　　　）大会</t>
  </si>
  <si>
    <t>　　　　　　　　　　　　　　　　　　　　　　　　　　　　　　　　　　　　　　　　　　　　（　　　　　　　　　）回戦　　</t>
  </si>
  <si>
    <t>中体連バスケットボール専門部</t>
  </si>
  <si>
    <t>　　　　 　　　競 技 委 員 長    殿</t>
  </si>
  <si>
    <t>番　号</t>
  </si>
  <si>
    <t>旧　　氏　　名</t>
  </si>
  <si>
    <t>→</t>
  </si>
  <si>
    <t>新　　氏　　名</t>
  </si>
  <si>
    <t>　　　　　　　　　　年　　　　　月　　　　　日</t>
  </si>
  <si>
    <t>　　　　上記の通り、変更します。</t>
  </si>
  <si>
    <t>顧問名（　　　　　　　　　　　　　　　　　　　　　　　　　　）　　印　　　</t>
  </si>
  <si>
    <t>但し、日本バスケットボール協会登録メンバーにかぎる。</t>
  </si>
  <si>
    <t>チーム名</t>
    <rPh sb="3" eb="4">
      <t>めい</t>
    </rPh>
    <phoneticPr fontId="16" type="Hiragana"/>
  </si>
  <si>
    <t>　　　男 ・　女</t>
    <rPh sb="3" eb="4">
      <t>オトコ</t>
    </rPh>
    <rPh sb="7" eb="8">
      <t>オンナ</t>
    </rPh>
    <phoneticPr fontId="16"/>
  </si>
  <si>
    <t>所在地</t>
    <rPh sb="0" eb="3">
      <t>しょざいち</t>
    </rPh>
    <phoneticPr fontId="16" type="Hiragana"/>
  </si>
  <si>
    <t>←地域移行チームの場合は主に活動する場所</t>
    <rPh sb="1" eb="3">
      <t>チイキ</t>
    </rPh>
    <rPh sb="3" eb="5">
      <t>イコウ</t>
    </rPh>
    <rPh sb="9" eb="11">
      <t>バアイ</t>
    </rPh>
    <rPh sb="12" eb="13">
      <t>オモ</t>
    </rPh>
    <rPh sb="14" eb="16">
      <t>カツドウ</t>
    </rPh>
    <rPh sb="18" eb="20">
      <t>バショ</t>
    </rPh>
    <phoneticPr fontId="16"/>
  </si>
  <si>
    <t>チーム区分</t>
    <rPh sb="3" eb="5">
      <t>くぶん</t>
    </rPh>
    <phoneticPr fontId="16" type="Hiragana"/>
  </si>
  <si>
    <t>中学校　　・　　地域クラブ</t>
    <rPh sb="0" eb="3">
      <t>チュウガッコウ</t>
    </rPh>
    <rPh sb="8" eb="10">
      <t>チイキ</t>
    </rPh>
    <phoneticPr fontId="16"/>
  </si>
  <si>
    <t>代表者名</t>
    <rPh sb="0" eb="4">
      <t>だいひょうしゃめい</t>
    </rPh>
    <phoneticPr fontId="16" type="Hiragana"/>
  </si>
  <si>
    <t>㊞</t>
    <phoneticPr fontId="16"/>
  </si>
  <si>
    <t>←学校の場合は校長名・地域移行チームの場合はその代表者</t>
    <rPh sb="1" eb="3">
      <t>ガッコウ</t>
    </rPh>
    <rPh sb="4" eb="6">
      <t>バアイ</t>
    </rPh>
    <rPh sb="7" eb="10">
      <t>コウチョウメイ</t>
    </rPh>
    <rPh sb="11" eb="13">
      <t>チイキ</t>
    </rPh>
    <rPh sb="13" eb="15">
      <t>イコウ</t>
    </rPh>
    <rPh sb="19" eb="21">
      <t>バアイ</t>
    </rPh>
    <rPh sb="24" eb="27">
      <t>ダイヒョウシャ</t>
    </rPh>
    <phoneticPr fontId="16"/>
  </si>
  <si>
    <t>←地域移行チームの場合は構成する学校を全て記載</t>
    <rPh sb="1" eb="3">
      <t>チイキ</t>
    </rPh>
    <rPh sb="3" eb="5">
      <t>イコウ</t>
    </rPh>
    <rPh sb="9" eb="11">
      <t>バアイ</t>
    </rPh>
    <rPh sb="12" eb="14">
      <t>コウセイ</t>
    </rPh>
    <rPh sb="16" eb="18">
      <t>ガッコウ</t>
    </rPh>
    <rPh sb="19" eb="20">
      <t>スベ</t>
    </rPh>
    <rPh sb="21" eb="23">
      <t>キサイ</t>
    </rPh>
    <phoneticPr fontId="16"/>
  </si>
  <si>
    <t>引率責任者</t>
    <rPh sb="0" eb="2">
      <t>いんそつ</t>
    </rPh>
    <rPh sb="2" eb="5">
      <t>せきにんしゃ</t>
    </rPh>
    <phoneticPr fontId="16" type="Hiragana"/>
  </si>
  <si>
    <t>連絡先</t>
    <rPh sb="0" eb="3">
      <t>レンラクサキ</t>
    </rPh>
    <phoneticPr fontId="16"/>
  </si>
  <si>
    <t>←引率責任者は１名のみ記載。※ベンチに入れる大人は、最大で「引率責任者・コーチ・Aコーチ・マネージャー」の４名。</t>
    <rPh sb="1" eb="3">
      <t>インソツ</t>
    </rPh>
    <rPh sb="3" eb="6">
      <t>セキニンシャ</t>
    </rPh>
    <rPh sb="8" eb="9">
      <t>メイ</t>
    </rPh>
    <rPh sb="11" eb="13">
      <t>キサイ</t>
    </rPh>
    <rPh sb="19" eb="20">
      <t>イ</t>
    </rPh>
    <rPh sb="22" eb="24">
      <t>オトナ</t>
    </rPh>
    <rPh sb="26" eb="28">
      <t>サイダイ</t>
    </rPh>
    <rPh sb="30" eb="32">
      <t>インソツ</t>
    </rPh>
    <rPh sb="32" eb="35">
      <t>セキニンシャ</t>
    </rPh>
    <rPh sb="54" eb="55">
      <t>メイ</t>
    </rPh>
    <phoneticPr fontId="16"/>
  </si>
  <si>
    <t>チーム名（　　　　　　　　　　　　　　　　　　　　　　　）　　　　　　　　　　　　　　</t>
    <rPh sb="3" eb="4">
      <t>メイ</t>
    </rPh>
    <phoneticPr fontId="15"/>
  </si>
  <si>
    <t>第７７回　奈良県中学校総合体育大会　バスケットボールの部</t>
    <phoneticPr fontId="15"/>
  </si>
  <si>
    <t>第７５回　奈良県中学校バスケットボール新人大会</t>
    <phoneticPr fontId="15"/>
  </si>
  <si>
    <t>第○○回　奈良県××大会　バスケットボールの部</t>
    <phoneticPr fontId="15"/>
  </si>
  <si>
    <r>
      <rPr>
        <sz val="10"/>
        <color theme="1"/>
        <rFont val="ＭＳ ゴシック"/>
        <family val="3"/>
        <charset val="128"/>
      </rPr>
      <t>チームを構成する</t>
    </r>
    <r>
      <rPr>
        <sz val="11"/>
        <color theme="1"/>
        <rFont val="ＭＳ ゴシック"/>
        <family val="3"/>
        <charset val="128"/>
      </rPr>
      <t xml:space="preserve">
</t>
    </r>
    <r>
      <rPr>
        <sz val="16"/>
        <color theme="1"/>
        <rFont val="ＭＳ Ｐゴシック"/>
        <family val="3"/>
        <charset val="128"/>
      </rPr>
      <t>学校名</t>
    </r>
    <rPh sb="4" eb="6">
      <t>こうせい</t>
    </rPh>
    <rPh sb="9" eb="12">
      <t>がっこうめい</t>
    </rPh>
    <phoneticPr fontId="16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</si>
</sst>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scheme val="minor"/>
    </font>
    <font>
      <sz val="11"/>
      <color theme="1"/>
      <name val="MS PGothic"/>
      <family val="3"/>
      <charset val="128"/>
    </font>
    <font>
      <sz val="20"/>
      <color theme="1"/>
      <name val="MS PGothic"/>
      <family val="3"/>
      <charset val="128"/>
    </font>
    <font>
      <sz val="6"/>
      <color theme="1"/>
      <name val="MS PGothic"/>
      <family val="3"/>
      <charset val="128"/>
    </font>
    <font>
      <sz val="16"/>
      <color theme="1"/>
      <name val="MS PGothic"/>
      <family val="3"/>
      <charset val="128"/>
    </font>
    <font>
      <sz val="10"/>
      <color theme="1"/>
      <name val="MS PGothic"/>
      <family val="3"/>
      <charset val="128"/>
    </font>
    <font>
      <b/>
      <sz val="11"/>
      <color theme="1"/>
      <name val="MS PGothic"/>
      <family val="3"/>
      <charset val="128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MS PGothic"/>
      <family val="3"/>
      <charset val="128"/>
    </font>
    <font>
      <b/>
      <sz val="14"/>
      <color theme="1"/>
      <name val="MS PGothic"/>
      <family val="3"/>
      <charset val="128"/>
    </font>
    <font>
      <sz val="18"/>
      <color theme="1"/>
      <name val="MS PGothic"/>
      <family val="3"/>
      <charset val="128"/>
    </font>
    <font>
      <sz val="22"/>
      <color theme="1"/>
      <name val="MS PGothic"/>
      <family val="3"/>
      <charset val="128"/>
    </font>
    <font>
      <sz val="14"/>
      <color theme="1"/>
      <name val="MS PGothic"/>
      <family val="3"/>
      <charset val="128"/>
    </font>
    <font>
      <sz val="16"/>
      <color theme="1"/>
      <name val="ＭＳ Ｐゴシック"/>
      <family val="3"/>
      <charset val="128"/>
    </font>
    <font>
      <sz val="6"/>
      <name val="Calibri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5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/>
    <xf numFmtId="0" fontId="1" fillId="2" borderId="28" xfId="0" applyFont="1" applyFill="1" applyBorder="1" applyAlignment="1">
      <alignment horizontal="center" vertical="center"/>
    </xf>
    <xf numFmtId="0" fontId="1" fillId="2" borderId="28" xfId="0" applyFont="1" applyFill="1" applyBorder="1"/>
    <xf numFmtId="0" fontId="5" fillId="0" borderId="0" xfId="0" applyFont="1"/>
    <xf numFmtId="49" fontId="1" fillId="0" borderId="2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28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4" fillId="0" borderId="56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49" fontId="4" fillId="0" borderId="29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7" fillId="0" borderId="3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4" fillId="0" borderId="46" xfId="0" applyFont="1" applyBorder="1" applyAlignment="1">
      <alignment horizontal="left" vertical="center"/>
    </xf>
    <xf numFmtId="0" fontId="14" fillId="0" borderId="47" xfId="0" applyFont="1" applyBorder="1" applyAlignment="1">
      <alignment horizontal="left" vertical="center"/>
    </xf>
    <xf numFmtId="0" fontId="14" fillId="0" borderId="48" xfId="0" applyFont="1" applyBorder="1" applyAlignment="1">
      <alignment horizontal="left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horizontal="left" vertical="center"/>
    </xf>
    <xf numFmtId="0" fontId="14" fillId="0" borderId="51" xfId="0" applyFont="1" applyBorder="1" applyAlignment="1">
      <alignment horizontal="left" vertical="center"/>
    </xf>
    <xf numFmtId="0" fontId="14" fillId="0" borderId="54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7" fillId="0" borderId="34" xfId="0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14" fillId="0" borderId="57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10" fillId="0" borderId="0" xfId="0" applyFont="1" applyAlignment="1">
      <alignment horizontal="left" vertical="top" wrapText="1"/>
    </xf>
    <xf numFmtId="0" fontId="4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1" fillId="2" borderId="6" xfId="0" applyFont="1" applyFill="1" applyBorder="1" applyAlignment="1">
      <alignment horizontal="center"/>
    </xf>
    <xf numFmtId="0" fontId="7" fillId="0" borderId="7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7" fillId="0" borderId="40" xfId="0" applyFont="1" applyBorder="1" applyAlignment="1">
      <alignment vertical="center"/>
    </xf>
    <xf numFmtId="0" fontId="13" fillId="0" borderId="3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23" xfId="0" applyFont="1" applyBorder="1" applyAlignment="1">
      <alignment horizontal="right" vertical="center"/>
    </xf>
    <xf numFmtId="0" fontId="13" fillId="0" borderId="43" xfId="0" applyFont="1" applyBorder="1" applyAlignment="1">
      <alignment horizontal="left" vertical="center"/>
    </xf>
    <xf numFmtId="0" fontId="7" fillId="0" borderId="43" xfId="0" applyFont="1" applyBorder="1" applyAlignment="1">
      <alignment vertical="center"/>
    </xf>
  </cellXfs>
  <cellStyles count="1">
    <cellStyle name="標準" xfId="0" builtinId="0"/>
  </cellStyles>
  <dxfs count="1"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304800</xdr:colOff>
      <xdr:row>5</xdr:row>
      <xdr:rowOff>152400</xdr:rowOff>
    </xdr:from>
    <xdr:ext cx="133350" cy="3810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1466850" y="2133600"/>
          <a:ext cx="133350" cy="38100"/>
          <a:chOff x="5279325" y="3780000"/>
          <a:chExt cx="133350" cy="0"/>
        </a:xfrm>
      </xdr:grpSpPr>
      <xdr:cxnSp macro="">
        <xdr:nvCxnSpPr>
          <xdr:cNvPr id="9" name="Shape 7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CxnSpPr/>
        </xdr:nvCxnSpPr>
        <xdr:spPr>
          <a:xfrm>
            <a:off x="5279325" y="3780000"/>
            <a:ext cx="133350" cy="0"/>
          </a:xfrm>
          <a:prstGeom prst="straightConnector1">
            <a:avLst/>
          </a:prstGeom>
          <a:noFill/>
          <a:ln w="19050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twoCellAnchor>
    <xdr:from>
      <xdr:col>23</xdr:col>
      <xdr:colOff>79375</xdr:colOff>
      <xdr:row>4</xdr:row>
      <xdr:rowOff>14434</xdr:rowOff>
    </xdr:from>
    <xdr:to>
      <xdr:col>24</xdr:col>
      <xdr:colOff>174624</xdr:colOff>
      <xdr:row>4</xdr:row>
      <xdr:rowOff>365126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240BB1D9-E6ED-465A-84BB-7AAEED06911D}"/>
            </a:ext>
          </a:extLst>
        </xdr:cNvPr>
        <xdr:cNvSpPr/>
      </xdr:nvSpPr>
      <xdr:spPr>
        <a:xfrm>
          <a:off x="7956550" y="1618444"/>
          <a:ext cx="339089" cy="343072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158750</xdr:colOff>
      <xdr:row>5</xdr:row>
      <xdr:rowOff>365125</xdr:rowOff>
    </xdr:from>
    <xdr:to>
      <xdr:col>8</xdr:col>
      <xdr:colOff>190500</xdr:colOff>
      <xdr:row>6</xdr:row>
      <xdr:rowOff>333375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4A4AE444-B3C6-4982-B1B6-A001A26B43FE}"/>
            </a:ext>
          </a:extLst>
        </xdr:cNvPr>
        <xdr:cNvSpPr/>
      </xdr:nvSpPr>
      <xdr:spPr>
        <a:xfrm>
          <a:off x="2522855" y="2342515"/>
          <a:ext cx="1020445" cy="351155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142875</xdr:colOff>
      <xdr:row>3</xdr:row>
      <xdr:rowOff>323850</xdr:rowOff>
    </xdr:from>
    <xdr:ext cx="495300" cy="5048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112638" y="3541875"/>
          <a:ext cx="466725" cy="476250"/>
        </a:xfrm>
        <a:prstGeom prst="ellipse">
          <a:avLst/>
        </a:prstGeom>
        <a:noFill/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twoCellAnchor>
    <xdr:from>
      <xdr:col>23</xdr:col>
      <xdr:colOff>79375</xdr:colOff>
      <xdr:row>4</xdr:row>
      <xdr:rowOff>14434</xdr:rowOff>
    </xdr:from>
    <xdr:to>
      <xdr:col>24</xdr:col>
      <xdr:colOff>174624</xdr:colOff>
      <xdr:row>4</xdr:row>
      <xdr:rowOff>365126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C8ADCB9-685D-4347-B605-D4FCD72DF25F}"/>
            </a:ext>
          </a:extLst>
        </xdr:cNvPr>
        <xdr:cNvSpPr/>
      </xdr:nvSpPr>
      <xdr:spPr>
        <a:xfrm>
          <a:off x="9061450" y="776434"/>
          <a:ext cx="380999" cy="350692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158750</xdr:colOff>
      <xdr:row>5</xdr:row>
      <xdr:rowOff>365125</xdr:rowOff>
    </xdr:from>
    <xdr:to>
      <xdr:col>8</xdr:col>
      <xdr:colOff>190500</xdr:colOff>
      <xdr:row>6</xdr:row>
      <xdr:rowOff>333375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266C136-4D63-4E12-92BC-32C9EA05AA3B}"/>
            </a:ext>
          </a:extLst>
        </xdr:cNvPr>
        <xdr:cNvSpPr/>
      </xdr:nvSpPr>
      <xdr:spPr>
        <a:xfrm>
          <a:off x="2844800" y="1508125"/>
          <a:ext cx="1174750" cy="34925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142875</xdr:colOff>
      <xdr:row>3</xdr:row>
      <xdr:rowOff>323850</xdr:rowOff>
    </xdr:from>
    <xdr:ext cx="495300" cy="5048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5112638" y="3541875"/>
          <a:ext cx="466725" cy="476250"/>
        </a:xfrm>
        <a:prstGeom prst="ellipse">
          <a:avLst/>
        </a:prstGeom>
        <a:noFill/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27</xdr:col>
      <xdr:colOff>142875</xdr:colOff>
      <xdr:row>3</xdr:row>
      <xdr:rowOff>323850</xdr:rowOff>
    </xdr:from>
    <xdr:ext cx="495300" cy="504825"/>
    <xdr:sp macro="" textlink="">
      <xdr:nvSpPr>
        <xdr:cNvPr id="2" name="Shape 8">
          <a:extLst>
            <a:ext uri="{FF2B5EF4-FFF2-40B4-BE49-F238E27FC236}">
              <a16:creationId xmlns:a16="http://schemas.microsoft.com/office/drawing/2014/main" id="{2564DD57-DA85-4189-A5A8-440BC9BE8940}"/>
            </a:ext>
          </a:extLst>
        </xdr:cNvPr>
        <xdr:cNvSpPr/>
      </xdr:nvSpPr>
      <xdr:spPr>
        <a:xfrm>
          <a:off x="9486900" y="1543050"/>
          <a:ext cx="495300" cy="504825"/>
        </a:xfrm>
        <a:prstGeom prst="ellipse">
          <a:avLst/>
        </a:prstGeom>
        <a:noFill/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twoCellAnchor>
    <xdr:from>
      <xdr:col>23</xdr:col>
      <xdr:colOff>79375</xdr:colOff>
      <xdr:row>4</xdr:row>
      <xdr:rowOff>14434</xdr:rowOff>
    </xdr:from>
    <xdr:to>
      <xdr:col>24</xdr:col>
      <xdr:colOff>174624</xdr:colOff>
      <xdr:row>4</xdr:row>
      <xdr:rowOff>365126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8B32F384-4C01-46FA-BC5A-5613AF09F52F}"/>
            </a:ext>
          </a:extLst>
        </xdr:cNvPr>
        <xdr:cNvSpPr/>
      </xdr:nvSpPr>
      <xdr:spPr>
        <a:xfrm>
          <a:off x="7851775" y="1614634"/>
          <a:ext cx="342899" cy="350692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158750</xdr:colOff>
      <xdr:row>5</xdr:row>
      <xdr:rowOff>365125</xdr:rowOff>
    </xdr:from>
    <xdr:to>
      <xdr:col>8</xdr:col>
      <xdr:colOff>190500</xdr:colOff>
      <xdr:row>6</xdr:row>
      <xdr:rowOff>333375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7B261342-616F-4456-B606-1524AE01E8BE}"/>
            </a:ext>
          </a:extLst>
        </xdr:cNvPr>
        <xdr:cNvSpPr/>
      </xdr:nvSpPr>
      <xdr:spPr>
        <a:xfrm>
          <a:off x="2463800" y="2346325"/>
          <a:ext cx="1022350" cy="349250"/>
        </a:xfrm>
        <a:prstGeom prst="ellipse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C1002"/>
  <sheetViews>
    <sheetView tabSelected="1" topLeftCell="A4" workbookViewId="0">
      <selection activeCell="E8" sqref="E8:Z8"/>
    </sheetView>
  </sheetViews>
  <sheetFormatPr defaultColWidth="14.42578125" defaultRowHeight="15" customHeight="1"/>
  <cols>
    <col min="1" max="2" width="8.7109375" customWidth="1"/>
    <col min="3" max="4" width="8.5703125" customWidth="1"/>
    <col min="5" max="13" width="3.7109375" customWidth="1"/>
    <col min="14" max="15" width="7.42578125" customWidth="1"/>
    <col min="16" max="16" width="7.7109375" customWidth="1"/>
    <col min="17" max="25" width="3.7109375" customWidth="1"/>
    <col min="26" max="26" width="7.42578125" customWidth="1"/>
    <col min="27" max="27" width="8.7109375" customWidth="1"/>
    <col min="28" max="28" width="46.140625" customWidth="1"/>
    <col min="29" max="29" width="8.7109375" customWidth="1"/>
  </cols>
  <sheetData>
    <row r="1" spans="3:29" ht="30" customHeight="1">
      <c r="C1" s="39" t="s">
        <v>85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3:29" ht="30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41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3:29" ht="36" customHeight="1">
      <c r="C3" s="42" t="s">
        <v>55</v>
      </c>
      <c r="D3" s="40"/>
      <c r="E3" s="41"/>
      <c r="F3" s="40"/>
      <c r="G3" s="40"/>
      <c r="H3" s="40"/>
      <c r="I3" s="15"/>
      <c r="J3" s="1"/>
      <c r="K3" s="1"/>
      <c r="L3" s="1"/>
      <c r="M3" s="41"/>
      <c r="N3" s="40"/>
      <c r="O3" s="41"/>
      <c r="P3" s="40"/>
      <c r="Q3" s="40"/>
      <c r="R3" s="40"/>
      <c r="S3" s="40"/>
      <c r="T3" s="40"/>
      <c r="U3" s="40"/>
      <c r="V3" s="40"/>
      <c r="W3" s="40"/>
      <c r="X3" s="40"/>
      <c r="Y3" s="40"/>
      <c r="Z3" s="2"/>
    </row>
    <row r="4" spans="3:29" ht="30" customHeight="1" thickBot="1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3" t="s">
        <v>0</v>
      </c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C4" s="4" t="s">
        <v>1</v>
      </c>
    </row>
    <row r="5" spans="3:29" ht="30" customHeight="1">
      <c r="C5" s="45" t="s">
        <v>69</v>
      </c>
      <c r="D5" s="46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9"/>
      <c r="W5" s="50" t="s">
        <v>70</v>
      </c>
      <c r="X5" s="51"/>
      <c r="Y5" s="51"/>
      <c r="Z5" s="52"/>
    </row>
    <row r="6" spans="3:29" ht="30" customHeight="1">
      <c r="C6" s="53" t="s">
        <v>71</v>
      </c>
      <c r="D6" s="54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6"/>
      <c r="AA6" s="31" t="s">
        <v>72</v>
      </c>
    </row>
    <row r="7" spans="3:29" ht="30" customHeight="1" thickBot="1">
      <c r="C7" s="81" t="s">
        <v>73</v>
      </c>
      <c r="D7" s="82"/>
      <c r="E7" s="57" t="s">
        <v>74</v>
      </c>
      <c r="F7" s="58"/>
      <c r="G7" s="58"/>
      <c r="H7" s="58"/>
      <c r="I7" s="58"/>
      <c r="J7" s="58"/>
      <c r="K7" s="58"/>
      <c r="L7" s="58"/>
      <c r="M7" s="58"/>
      <c r="N7" s="58"/>
      <c r="O7" s="82" t="s">
        <v>75</v>
      </c>
      <c r="P7" s="82"/>
      <c r="Q7" s="77"/>
      <c r="R7" s="78"/>
      <c r="S7" s="78"/>
      <c r="T7" s="78"/>
      <c r="U7" s="78"/>
      <c r="V7" s="78"/>
      <c r="W7" s="78"/>
      <c r="X7" s="78"/>
      <c r="Y7" s="78"/>
      <c r="Z7" s="32" t="s">
        <v>76</v>
      </c>
      <c r="AA7" s="31" t="s">
        <v>77</v>
      </c>
    </row>
    <row r="8" spans="3:29" ht="51" customHeight="1">
      <c r="C8" s="70" t="s">
        <v>86</v>
      </c>
      <c r="D8" s="71"/>
      <c r="E8" s="50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2"/>
      <c r="AA8" s="31" t="s">
        <v>78</v>
      </c>
    </row>
    <row r="9" spans="3:29" ht="30" customHeight="1" thickBot="1">
      <c r="C9" s="53" t="s">
        <v>79</v>
      </c>
      <c r="D9" s="54"/>
      <c r="E9" s="57"/>
      <c r="F9" s="58"/>
      <c r="G9" s="58"/>
      <c r="H9" s="58"/>
      <c r="I9" s="58"/>
      <c r="J9" s="58"/>
      <c r="K9" s="58"/>
      <c r="L9" s="58"/>
      <c r="M9" s="58"/>
      <c r="N9" s="76"/>
      <c r="O9" s="57" t="s">
        <v>80</v>
      </c>
      <c r="P9" s="58"/>
      <c r="Q9" s="58"/>
      <c r="R9" s="76"/>
      <c r="S9" s="77"/>
      <c r="T9" s="78"/>
      <c r="U9" s="78"/>
      <c r="V9" s="78"/>
      <c r="W9" s="78"/>
      <c r="X9" s="78"/>
      <c r="Y9" s="78"/>
      <c r="Z9" s="79"/>
      <c r="AA9" s="31" t="s">
        <v>81</v>
      </c>
    </row>
    <row r="10" spans="3:29" ht="30" customHeight="1">
      <c r="C10" s="83" t="s">
        <v>2</v>
      </c>
      <c r="D10" s="84"/>
      <c r="E10" s="85" t="str">
        <f>IF(入力シート!C8="","",入力シート!C8)</f>
        <v>奈良　ヘッド</v>
      </c>
      <c r="F10" s="84"/>
      <c r="G10" s="84"/>
      <c r="H10" s="84"/>
      <c r="I10" s="84"/>
      <c r="J10" s="84"/>
      <c r="K10" s="84"/>
      <c r="L10" s="84"/>
      <c r="M10" s="84"/>
      <c r="N10" s="86"/>
      <c r="O10" s="85" t="s">
        <v>3</v>
      </c>
      <c r="P10" s="84"/>
      <c r="Q10" s="85" t="str">
        <f>IF(入力シート!C9="","",入力シート!C9)</f>
        <v>奈良　A</v>
      </c>
      <c r="R10" s="84"/>
      <c r="S10" s="84"/>
      <c r="T10" s="84"/>
      <c r="U10" s="84"/>
      <c r="V10" s="84"/>
      <c r="W10" s="84"/>
      <c r="X10" s="84"/>
      <c r="Y10" s="84"/>
      <c r="Z10" s="86"/>
      <c r="AB10" s="72"/>
    </row>
    <row r="11" spans="3:29" ht="30" customHeight="1" thickBot="1">
      <c r="C11" s="80" t="s">
        <v>4</v>
      </c>
      <c r="D11" s="34"/>
      <c r="E11" s="16" t="str">
        <f>IF(入力シート!H8="","",入力シート!H8)</f>
        <v>1</v>
      </c>
      <c r="F11" s="16" t="str">
        <f>IF(入力シート!I8="","",入力シート!I8)</f>
        <v>2</v>
      </c>
      <c r="G11" s="16" t="str">
        <f>IF(入力シート!J8="","",入力シート!J8)</f>
        <v>3</v>
      </c>
      <c r="H11" s="16" t="str">
        <f>IF(入力シート!K8="","",入力シート!K8)</f>
        <v>4</v>
      </c>
      <c r="I11" s="16" t="str">
        <f>IF(入力シート!L8="","",入力シート!L8)</f>
        <v>5</v>
      </c>
      <c r="J11" s="16" t="str">
        <f>IF(入力シート!M8="","",入力シート!M8)</f>
        <v>6</v>
      </c>
      <c r="K11" s="16" t="str">
        <f>IF(入力シート!N8="","",入力シート!N8)</f>
        <v>7</v>
      </c>
      <c r="L11" s="16" t="str">
        <f>IF(入力シート!O8="","",入力シート!O8)</f>
        <v>8</v>
      </c>
      <c r="M11" s="16" t="str">
        <f>IF(入力シート!P8="","",入力シート!P8)</f>
        <v>9</v>
      </c>
      <c r="N11" s="5"/>
      <c r="O11" s="33" t="s">
        <v>4</v>
      </c>
      <c r="P11" s="34"/>
      <c r="Q11" s="16" t="str">
        <f>IF(入力シート!H9="","",入力シート!H9)</f>
        <v>2</v>
      </c>
      <c r="R11" s="16" t="str">
        <f>IF(入力シート!I9="","",入力シート!I9)</f>
        <v>3</v>
      </c>
      <c r="S11" s="16" t="str">
        <f>IF(入力シート!J9="","",入力シート!J9)</f>
        <v>4</v>
      </c>
      <c r="T11" s="16" t="str">
        <f>IF(入力シート!K9="","",入力シート!K9)</f>
        <v>5</v>
      </c>
      <c r="U11" s="16" t="str">
        <f>IF(入力シート!L9="","",入力シート!L9)</f>
        <v>6</v>
      </c>
      <c r="V11" s="16" t="str">
        <f>IF(入力シート!M9="","",入力シート!M9)</f>
        <v>7</v>
      </c>
      <c r="W11" s="16" t="str">
        <f>IF(入力シート!N9="","",入力シート!N9)</f>
        <v>8</v>
      </c>
      <c r="X11" s="16" t="str">
        <f>IF(入力シート!O9="","",入力シート!O9)</f>
        <v>9</v>
      </c>
      <c r="Y11" s="16" t="str">
        <f>IF(入力シート!P9="","",入力シート!P9)</f>
        <v>0</v>
      </c>
      <c r="Z11" s="5"/>
      <c r="AB11" s="40"/>
    </row>
    <row r="12" spans="3:29" ht="30" customHeight="1" thickBot="1">
      <c r="C12" s="17" t="s">
        <v>5</v>
      </c>
      <c r="D12" s="73" t="s">
        <v>6</v>
      </c>
      <c r="E12" s="74"/>
      <c r="F12" s="74"/>
      <c r="G12" s="74"/>
      <c r="H12" s="74"/>
      <c r="I12" s="74"/>
      <c r="J12" s="74"/>
      <c r="K12" s="74"/>
      <c r="L12" s="74"/>
      <c r="M12" s="75"/>
      <c r="N12" s="18" t="s">
        <v>7</v>
      </c>
      <c r="O12" s="19" t="s">
        <v>5</v>
      </c>
      <c r="P12" s="90" t="s">
        <v>6</v>
      </c>
      <c r="Q12" s="91"/>
      <c r="R12" s="91"/>
      <c r="S12" s="91"/>
      <c r="T12" s="91"/>
      <c r="U12" s="91"/>
      <c r="V12" s="91"/>
      <c r="W12" s="91"/>
      <c r="X12" s="91"/>
      <c r="Y12" s="92"/>
      <c r="Z12" s="20" t="s">
        <v>7</v>
      </c>
    </row>
    <row r="13" spans="3:29" ht="49.5" customHeight="1" thickTop="1">
      <c r="C13" s="69" t="str">
        <f>IF(入力シート!B12="","",入力シート!B12)</f>
        <v>4</v>
      </c>
      <c r="D13" s="59" t="str">
        <f>IF(入力シート!C12="","",入力シート!C12)</f>
        <v>選手4</v>
      </c>
      <c r="E13" s="60"/>
      <c r="F13" s="60"/>
      <c r="G13" s="60"/>
      <c r="H13" s="60"/>
      <c r="I13" s="60"/>
      <c r="J13" s="60"/>
      <c r="K13" s="60"/>
      <c r="L13" s="60"/>
      <c r="M13" s="61"/>
      <c r="N13" s="62">
        <f>IF(入力シート!D12="","",入力シート!D12)</f>
        <v>3</v>
      </c>
      <c r="O13" s="69" t="str">
        <f>IF(入力シート!B20="","",入力シート!B20)</f>
        <v>12</v>
      </c>
      <c r="P13" s="59" t="str">
        <f>IF(入力シート!C20="","",入力シート!C20)</f>
        <v>選手12</v>
      </c>
      <c r="Q13" s="60"/>
      <c r="R13" s="60"/>
      <c r="S13" s="60"/>
      <c r="T13" s="60"/>
      <c r="U13" s="60"/>
      <c r="V13" s="60"/>
      <c r="W13" s="60"/>
      <c r="X13" s="60"/>
      <c r="Y13" s="61"/>
      <c r="Z13" s="66">
        <f>IF(入力シート!D20="","",入力シート!D20)</f>
        <v>2</v>
      </c>
      <c r="AC13" s="6"/>
    </row>
    <row r="14" spans="3:29" ht="30" customHeight="1">
      <c r="C14" s="36"/>
      <c r="D14" s="21" t="s">
        <v>4</v>
      </c>
      <c r="E14" s="22" t="str">
        <f>IF(入力シート!H12="","",入力シート!H12)</f>
        <v>1</v>
      </c>
      <c r="F14" s="22" t="str">
        <f>IF(入力シート!I12="","",入力シート!I12)</f>
        <v>2</v>
      </c>
      <c r="G14" s="22" t="str">
        <f>IF(入力シート!J12="","",入力シート!J12)</f>
        <v>3</v>
      </c>
      <c r="H14" s="22" t="str">
        <f>IF(入力シート!K12="","",入力シート!K12)</f>
        <v>4</v>
      </c>
      <c r="I14" s="22" t="str">
        <f>IF(入力シート!L12="","",入力シート!L12)</f>
        <v>5</v>
      </c>
      <c r="J14" s="22" t="str">
        <f>IF(入力シート!M12="","",入力シート!M12)</f>
        <v>6</v>
      </c>
      <c r="K14" s="22" t="str">
        <f>IF(入力シート!N12="","",入力シート!N12)</f>
        <v>7</v>
      </c>
      <c r="L14" s="22" t="str">
        <f>IF(入力シート!O12="","",入力シート!O12)</f>
        <v>8</v>
      </c>
      <c r="M14" s="22" t="str">
        <f>IF(入力シート!P12="","",入力シート!P12)</f>
        <v>9</v>
      </c>
      <c r="N14" s="63"/>
      <c r="O14" s="36"/>
      <c r="P14" s="21" t="s">
        <v>4</v>
      </c>
      <c r="Q14" s="22" t="str">
        <f>IF(入力シート!H20="","",入力シート!H20)</f>
        <v>9</v>
      </c>
      <c r="R14" s="22" t="str">
        <f>IF(入力シート!I20="","",入力シート!I20)</f>
        <v>0</v>
      </c>
      <c r="S14" s="22" t="str">
        <f>IF(入力シート!J20="","",入力シート!J20)</f>
        <v>1</v>
      </c>
      <c r="T14" s="22" t="str">
        <f>IF(入力シート!K20="","",入力シート!K20)</f>
        <v>2</v>
      </c>
      <c r="U14" s="22" t="str">
        <f>IF(入力シート!L20="","",入力シート!L20)</f>
        <v>3</v>
      </c>
      <c r="V14" s="22" t="str">
        <f>IF(入力シート!M20="","",入力シート!M20)</f>
        <v>4</v>
      </c>
      <c r="W14" s="22" t="str">
        <f>IF(入力シート!N20="","",入力シート!N20)</f>
        <v>5</v>
      </c>
      <c r="X14" s="22" t="str">
        <f>IF(入力シート!O20="","",入力シート!O20)</f>
        <v>6</v>
      </c>
      <c r="Y14" s="22" t="str">
        <f>IF(入力シート!P20="","",入力シート!P20)</f>
        <v>7</v>
      </c>
      <c r="Z14" s="67"/>
      <c r="AC14" s="6"/>
    </row>
    <row r="15" spans="3:29" ht="49.5" customHeight="1">
      <c r="C15" s="35" t="str">
        <f>IF(入力シート!B13="","",入力シート!B13)</f>
        <v>5</v>
      </c>
      <c r="D15" s="59" t="str">
        <f>IF(入力シート!C13="","",入力シート!C13)</f>
        <v>選手5</v>
      </c>
      <c r="E15" s="60"/>
      <c r="F15" s="60"/>
      <c r="G15" s="60"/>
      <c r="H15" s="60"/>
      <c r="I15" s="60"/>
      <c r="J15" s="60"/>
      <c r="K15" s="60"/>
      <c r="L15" s="60"/>
      <c r="M15" s="61"/>
      <c r="N15" s="62">
        <f>IF(入力シート!D13="","",入力シート!D13)</f>
        <v>3</v>
      </c>
      <c r="O15" s="35" t="str">
        <f>IF(入力シート!B21="","",入力シート!B21)</f>
        <v>13</v>
      </c>
      <c r="P15" s="59" t="str">
        <f>IF(入力シート!C21="","",入力シート!C21)</f>
        <v>選手13</v>
      </c>
      <c r="Q15" s="60"/>
      <c r="R15" s="60"/>
      <c r="S15" s="60"/>
      <c r="T15" s="60"/>
      <c r="U15" s="60"/>
      <c r="V15" s="60"/>
      <c r="W15" s="60"/>
      <c r="X15" s="60"/>
      <c r="Y15" s="61"/>
      <c r="Z15" s="68">
        <f>IF(入力シート!D21="","",入力シート!D21)</f>
        <v>2</v>
      </c>
    </row>
    <row r="16" spans="3:29" ht="30" customHeight="1">
      <c r="C16" s="36"/>
      <c r="D16" s="21" t="s">
        <v>4</v>
      </c>
      <c r="E16" s="22" t="str">
        <f>IF(入力シート!H13="","",入力シート!H13)</f>
        <v>2</v>
      </c>
      <c r="F16" s="22" t="str">
        <f>IF(入力シート!I13="","",入力シート!I13)</f>
        <v>3</v>
      </c>
      <c r="G16" s="22" t="str">
        <f>IF(入力シート!J13="","",入力シート!J13)</f>
        <v>4</v>
      </c>
      <c r="H16" s="22" t="str">
        <f>IF(入力シート!K13="","",入力シート!K13)</f>
        <v>5</v>
      </c>
      <c r="I16" s="22" t="str">
        <f>IF(入力シート!L13="","",入力シート!L13)</f>
        <v>6</v>
      </c>
      <c r="J16" s="22" t="str">
        <f>IF(入力シート!M13="","",入力シート!M13)</f>
        <v>7</v>
      </c>
      <c r="K16" s="22" t="str">
        <f>IF(入力シート!N13="","",入力シート!N13)</f>
        <v>8</v>
      </c>
      <c r="L16" s="22" t="str">
        <f>IF(入力シート!O13="","",入力シート!O13)</f>
        <v>9</v>
      </c>
      <c r="M16" s="22" t="str">
        <f>IF(入力シート!P13="","",入力シート!P13)</f>
        <v>0</v>
      </c>
      <c r="N16" s="63"/>
      <c r="O16" s="36"/>
      <c r="P16" s="21" t="s">
        <v>4</v>
      </c>
      <c r="Q16" s="22" t="str">
        <f>IF(入力シート!H21="","",入力シート!H21)</f>
        <v>9</v>
      </c>
      <c r="R16" s="22" t="str">
        <f>IF(入力シート!I21="","",入力シート!I21)</f>
        <v>8</v>
      </c>
      <c r="S16" s="22" t="str">
        <f>IF(入力シート!J21="","",入力シート!J21)</f>
        <v>7</v>
      </c>
      <c r="T16" s="22" t="str">
        <f>IF(入力シート!K21="","",入力シート!K21)</f>
        <v>6</v>
      </c>
      <c r="U16" s="22" t="str">
        <f>IF(入力シート!L21="","",入力シート!L21)</f>
        <v>5</v>
      </c>
      <c r="V16" s="22" t="str">
        <f>IF(入力シート!M21="","",入力シート!M21)</f>
        <v>4</v>
      </c>
      <c r="W16" s="22" t="str">
        <f>IF(入力シート!N21="","",入力シート!N21)</f>
        <v>3</v>
      </c>
      <c r="X16" s="22" t="str">
        <f>IF(入力シート!O21="","",入力シート!O21)</f>
        <v>2</v>
      </c>
      <c r="Y16" s="22" t="str">
        <f>IF(入力シート!P21="","",入力シート!P21)</f>
        <v>1</v>
      </c>
      <c r="Z16" s="67"/>
    </row>
    <row r="17" spans="3:28" ht="49.5" customHeight="1">
      <c r="C17" s="35" t="str">
        <f>IF(入力シート!B14="","",入力シート!B14)</f>
        <v>6</v>
      </c>
      <c r="D17" s="59" t="str">
        <f>IF(入力シート!C14="","",入力シート!C14)</f>
        <v>選手6</v>
      </c>
      <c r="E17" s="60"/>
      <c r="F17" s="60"/>
      <c r="G17" s="60"/>
      <c r="H17" s="60"/>
      <c r="I17" s="60"/>
      <c r="J17" s="60"/>
      <c r="K17" s="60"/>
      <c r="L17" s="60"/>
      <c r="M17" s="61"/>
      <c r="N17" s="62">
        <f>IF(入力シート!D14="","",入力シート!D14)</f>
        <v>3</v>
      </c>
      <c r="O17" s="35" t="str">
        <f>IF(入力シート!B22="","",入力シート!B22)</f>
        <v>14</v>
      </c>
      <c r="P17" s="59" t="str">
        <f>IF(入力シート!C22="","",入力シート!C22)</f>
        <v>選手14</v>
      </c>
      <c r="Q17" s="60"/>
      <c r="R17" s="60"/>
      <c r="S17" s="60"/>
      <c r="T17" s="60"/>
      <c r="U17" s="60"/>
      <c r="V17" s="60"/>
      <c r="W17" s="60"/>
      <c r="X17" s="60"/>
      <c r="Y17" s="61"/>
      <c r="Z17" s="68">
        <f>IF(入力シート!D22="","",入力シート!D22)</f>
        <v>2</v>
      </c>
    </row>
    <row r="18" spans="3:28" ht="30" customHeight="1">
      <c r="C18" s="36"/>
      <c r="D18" s="21" t="s">
        <v>4</v>
      </c>
      <c r="E18" s="22" t="str">
        <f>IF(入力シート!H14="","",入力シート!H14)</f>
        <v>3</v>
      </c>
      <c r="F18" s="22" t="str">
        <f>IF(入力シート!I14="","",入力シート!I14)</f>
        <v>4</v>
      </c>
      <c r="G18" s="22" t="str">
        <f>IF(入力シート!J14="","",入力シート!J14)</f>
        <v>5</v>
      </c>
      <c r="H18" s="22" t="str">
        <f>IF(入力シート!K14="","",入力シート!K14)</f>
        <v>6</v>
      </c>
      <c r="I18" s="22" t="str">
        <f>IF(入力シート!L14="","",入力シート!L14)</f>
        <v>7</v>
      </c>
      <c r="J18" s="22" t="str">
        <f>IF(入力シート!M14="","",入力シート!M14)</f>
        <v>8</v>
      </c>
      <c r="K18" s="22" t="str">
        <f>IF(入力シート!N14="","",入力シート!N14)</f>
        <v>9</v>
      </c>
      <c r="L18" s="22" t="str">
        <f>IF(入力シート!O14="","",入力シート!O14)</f>
        <v>0</v>
      </c>
      <c r="M18" s="22" t="str">
        <f>IF(入力シート!P14="","",入力シート!P14)</f>
        <v>1</v>
      </c>
      <c r="N18" s="63"/>
      <c r="O18" s="36"/>
      <c r="P18" s="21" t="s">
        <v>4</v>
      </c>
      <c r="Q18" s="22" t="str">
        <f>IF(入力シート!H22="","",入力シート!H22)</f>
        <v>8</v>
      </c>
      <c r="R18" s="22" t="str">
        <f>IF(入力シート!I22="","",入力シート!I22)</f>
        <v>7</v>
      </c>
      <c r="S18" s="22" t="str">
        <f>IF(入力シート!J22="","",入力シート!J22)</f>
        <v>6</v>
      </c>
      <c r="T18" s="22" t="str">
        <f>IF(入力シート!K22="","",入力シート!K22)</f>
        <v>5</v>
      </c>
      <c r="U18" s="22" t="str">
        <f>IF(入力シート!L22="","",入力シート!L22)</f>
        <v>4</v>
      </c>
      <c r="V18" s="22" t="str">
        <f>IF(入力シート!M22="","",入力シート!M22)</f>
        <v>3</v>
      </c>
      <c r="W18" s="22" t="str">
        <f>IF(入力シート!N22="","",入力シート!N22)</f>
        <v>2</v>
      </c>
      <c r="X18" s="22" t="str">
        <f>IF(入力シート!O22="","",入力シート!O22)</f>
        <v>1</v>
      </c>
      <c r="Y18" s="22" t="str">
        <f>IF(入力シート!P22="","",入力シート!P22)</f>
        <v>0</v>
      </c>
      <c r="Z18" s="67"/>
    </row>
    <row r="19" spans="3:28" ht="49.5" customHeight="1">
      <c r="C19" s="35" t="str">
        <f>IF(入力シート!B15="","",入力シート!B15)</f>
        <v>7</v>
      </c>
      <c r="D19" s="59" t="str">
        <f>IF(入力シート!C15="","",入力シート!C15)</f>
        <v>選手7</v>
      </c>
      <c r="E19" s="60"/>
      <c r="F19" s="60"/>
      <c r="G19" s="60"/>
      <c r="H19" s="60"/>
      <c r="I19" s="60"/>
      <c r="J19" s="60"/>
      <c r="K19" s="60"/>
      <c r="L19" s="60"/>
      <c r="M19" s="61"/>
      <c r="N19" s="62">
        <f>IF(入力シート!D15="","",入力シート!D15)</f>
        <v>3</v>
      </c>
      <c r="O19" s="35" t="str">
        <f>IF(入力シート!B23="","",入力シート!B23)</f>
        <v>15</v>
      </c>
      <c r="P19" s="59" t="str">
        <f>IF(入力シート!C23="","",入力シート!C23)</f>
        <v>選手15</v>
      </c>
      <c r="Q19" s="60"/>
      <c r="R19" s="60"/>
      <c r="S19" s="60"/>
      <c r="T19" s="60"/>
      <c r="U19" s="60"/>
      <c r="V19" s="60"/>
      <c r="W19" s="60"/>
      <c r="X19" s="60"/>
      <c r="Y19" s="61"/>
      <c r="Z19" s="68">
        <f>IF(入力シート!D23="","",入力シート!D23)</f>
        <v>2</v>
      </c>
      <c r="AB19" s="23"/>
    </row>
    <row r="20" spans="3:28" ht="30" customHeight="1">
      <c r="C20" s="36"/>
      <c r="D20" s="21" t="s">
        <v>4</v>
      </c>
      <c r="E20" s="22" t="str">
        <f>IF(入力シート!H15="","",入力シート!H15)</f>
        <v>4</v>
      </c>
      <c r="F20" s="22" t="str">
        <f>IF(入力シート!I15="","",入力シート!I15)</f>
        <v>5</v>
      </c>
      <c r="G20" s="22" t="str">
        <f>IF(入力シート!J15="","",入力シート!J15)</f>
        <v>6</v>
      </c>
      <c r="H20" s="22" t="str">
        <f>IF(入力シート!K15="","",入力シート!K15)</f>
        <v>7</v>
      </c>
      <c r="I20" s="22" t="str">
        <f>IF(入力シート!L15="","",入力シート!L15)</f>
        <v>8</v>
      </c>
      <c r="J20" s="22" t="str">
        <f>IF(入力シート!M15="","",入力シート!M15)</f>
        <v>9</v>
      </c>
      <c r="K20" s="22" t="str">
        <f>IF(入力シート!N15="","",入力シート!N15)</f>
        <v>0</v>
      </c>
      <c r="L20" s="22" t="str">
        <f>IF(入力シート!O15="","",入力シート!O15)</f>
        <v>1</v>
      </c>
      <c r="M20" s="22" t="str">
        <f>IF(入力シート!P15="","",入力シート!P15)</f>
        <v>2</v>
      </c>
      <c r="N20" s="63"/>
      <c r="O20" s="36"/>
      <c r="P20" s="21" t="s">
        <v>4</v>
      </c>
      <c r="Q20" s="22" t="str">
        <f>IF(入力シート!H23="","",入力シート!H23)</f>
        <v>7</v>
      </c>
      <c r="R20" s="22" t="str">
        <f>IF(入力シート!I23="","",入力シート!I23)</f>
        <v>6</v>
      </c>
      <c r="S20" s="22" t="str">
        <f>IF(入力シート!J23="","",入力シート!J23)</f>
        <v>5</v>
      </c>
      <c r="T20" s="22" t="str">
        <f>IF(入力シート!K23="","",入力シート!K23)</f>
        <v>4</v>
      </c>
      <c r="U20" s="22" t="str">
        <f>IF(入力シート!L23="","",入力シート!L23)</f>
        <v>3</v>
      </c>
      <c r="V20" s="22" t="str">
        <f>IF(入力シート!M23="","",入力シート!M23)</f>
        <v>2</v>
      </c>
      <c r="W20" s="22" t="str">
        <f>IF(入力シート!N23="","",入力シート!N23)</f>
        <v>1</v>
      </c>
      <c r="X20" s="22" t="str">
        <f>IF(入力シート!O23="","",入力シート!O23)</f>
        <v>0</v>
      </c>
      <c r="Y20" s="22" t="str">
        <f>IF(入力シート!P23="","",入力シート!P23)</f>
        <v>9</v>
      </c>
      <c r="Z20" s="67"/>
      <c r="AB20" s="24"/>
    </row>
    <row r="21" spans="3:28" ht="49.5" customHeight="1">
      <c r="C21" s="35" t="str">
        <f>IF(入力シート!B16="","",入力シート!B16)</f>
        <v>8</v>
      </c>
      <c r="D21" s="59" t="str">
        <f>IF(入力シート!C16="","",入力シート!C16)</f>
        <v>選手8</v>
      </c>
      <c r="E21" s="60"/>
      <c r="F21" s="60"/>
      <c r="G21" s="60"/>
      <c r="H21" s="60"/>
      <c r="I21" s="60"/>
      <c r="J21" s="60"/>
      <c r="K21" s="60"/>
      <c r="L21" s="60"/>
      <c r="M21" s="61"/>
      <c r="N21" s="62">
        <f>IF(入力シート!D16="","",入力シート!D16)</f>
        <v>3</v>
      </c>
      <c r="O21" s="35" t="str">
        <f>IF(入力シート!B24="","",入力シート!B24)</f>
        <v>16</v>
      </c>
      <c r="P21" s="59" t="str">
        <f>IF(入力シート!C24="","",入力シート!C24)</f>
        <v>選手16</v>
      </c>
      <c r="Q21" s="60"/>
      <c r="R21" s="60"/>
      <c r="S21" s="60"/>
      <c r="T21" s="60"/>
      <c r="U21" s="60"/>
      <c r="V21" s="60"/>
      <c r="W21" s="60"/>
      <c r="X21" s="60"/>
      <c r="Y21" s="61"/>
      <c r="Z21" s="68">
        <f>IF(入力シート!D24="","",入力シート!D24)</f>
        <v>2</v>
      </c>
    </row>
    <row r="22" spans="3:28" ht="30" customHeight="1">
      <c r="C22" s="36"/>
      <c r="D22" s="21" t="s">
        <v>4</v>
      </c>
      <c r="E22" s="22" t="str">
        <f>IF(入力シート!H16="","",入力シート!H16)</f>
        <v>5</v>
      </c>
      <c r="F22" s="22" t="str">
        <f>IF(入力シート!I16="","",入力シート!I16)</f>
        <v>6</v>
      </c>
      <c r="G22" s="22" t="str">
        <f>IF(入力シート!J16="","",入力シート!J16)</f>
        <v>7</v>
      </c>
      <c r="H22" s="22" t="str">
        <f>IF(入力シート!K16="","",入力シート!K16)</f>
        <v>8</v>
      </c>
      <c r="I22" s="22" t="str">
        <f>IF(入力シート!L16="","",入力シート!L16)</f>
        <v>9</v>
      </c>
      <c r="J22" s="22" t="str">
        <f>IF(入力シート!M16="","",入力シート!M16)</f>
        <v>0</v>
      </c>
      <c r="K22" s="22" t="str">
        <f>IF(入力シート!N16="","",入力シート!N16)</f>
        <v>1</v>
      </c>
      <c r="L22" s="22" t="str">
        <f>IF(入力シート!O16="","",入力シート!O16)</f>
        <v>2</v>
      </c>
      <c r="M22" s="22" t="str">
        <f>IF(入力シート!P16="","",入力シート!P16)</f>
        <v>3</v>
      </c>
      <c r="N22" s="63"/>
      <c r="O22" s="36"/>
      <c r="P22" s="21" t="s">
        <v>4</v>
      </c>
      <c r="Q22" s="22" t="str">
        <f>IF(入力シート!H24="","",入力シート!H24)</f>
        <v>6</v>
      </c>
      <c r="R22" s="22" t="str">
        <f>IF(入力シート!I24="","",入力シート!I24)</f>
        <v>5</v>
      </c>
      <c r="S22" s="22" t="str">
        <f>IF(入力シート!J24="","",入力シート!J24)</f>
        <v>4</v>
      </c>
      <c r="T22" s="22" t="str">
        <f>IF(入力シート!K24="","",入力シート!K24)</f>
        <v>3</v>
      </c>
      <c r="U22" s="22" t="str">
        <f>IF(入力シート!L24="","",入力シート!L24)</f>
        <v>2</v>
      </c>
      <c r="V22" s="22" t="str">
        <f>IF(入力シート!M24="","",入力シート!M24)</f>
        <v>1</v>
      </c>
      <c r="W22" s="22" t="str">
        <f>IF(入力シート!N24="","",入力シート!N24)</f>
        <v>0</v>
      </c>
      <c r="X22" s="22" t="str">
        <f>IF(入力シート!O24="","",入力シート!O24)</f>
        <v>9</v>
      </c>
      <c r="Y22" s="22" t="str">
        <f>IF(入力シート!P24="","",入力シート!P24)</f>
        <v>8</v>
      </c>
      <c r="Z22" s="67"/>
    </row>
    <row r="23" spans="3:28" ht="49.5" customHeight="1">
      <c r="C23" s="35" t="str">
        <f>IF(入力シート!B17="","",入力シート!B17)</f>
        <v>9</v>
      </c>
      <c r="D23" s="59" t="str">
        <f>IF(入力シート!C17="","",入力シート!C17)</f>
        <v>選手9</v>
      </c>
      <c r="E23" s="60"/>
      <c r="F23" s="60"/>
      <c r="G23" s="60"/>
      <c r="H23" s="60"/>
      <c r="I23" s="60"/>
      <c r="J23" s="60"/>
      <c r="K23" s="60"/>
      <c r="L23" s="60"/>
      <c r="M23" s="61"/>
      <c r="N23" s="62">
        <f>IF(入力シート!D17="","",入力シート!D17)</f>
        <v>3</v>
      </c>
      <c r="O23" s="35" t="str">
        <f>IF(入力シート!B25="","",入力シート!B25)</f>
        <v>17</v>
      </c>
      <c r="P23" s="59" t="str">
        <f>IF(入力シート!C25="","",入力シート!C25)</f>
        <v>選手17</v>
      </c>
      <c r="Q23" s="60"/>
      <c r="R23" s="60"/>
      <c r="S23" s="60"/>
      <c r="T23" s="60"/>
      <c r="U23" s="60"/>
      <c r="V23" s="60"/>
      <c r="W23" s="60"/>
      <c r="X23" s="60"/>
      <c r="Y23" s="61"/>
      <c r="Z23" s="68">
        <f>IF(入力シート!D25="","",入力シート!D25)</f>
        <v>2</v>
      </c>
    </row>
    <row r="24" spans="3:28" ht="30" customHeight="1">
      <c r="C24" s="36"/>
      <c r="D24" s="21" t="s">
        <v>4</v>
      </c>
      <c r="E24" s="22" t="str">
        <f>IF(入力シート!H17="","",入力シート!H17)</f>
        <v>6</v>
      </c>
      <c r="F24" s="22" t="str">
        <f>IF(入力シート!I17="","",入力シート!I17)</f>
        <v>7</v>
      </c>
      <c r="G24" s="22" t="str">
        <f>IF(入力シート!J17="","",入力シート!J17)</f>
        <v>8</v>
      </c>
      <c r="H24" s="22" t="str">
        <f>IF(入力シート!K17="","",入力シート!K17)</f>
        <v>9</v>
      </c>
      <c r="I24" s="22" t="str">
        <f>IF(入力シート!L17="","",入力シート!L17)</f>
        <v>0</v>
      </c>
      <c r="J24" s="22" t="str">
        <f>IF(入力シート!M17="","",入力シート!M17)</f>
        <v>1</v>
      </c>
      <c r="K24" s="22" t="str">
        <f>IF(入力シート!N17="","",入力シート!N17)</f>
        <v>2</v>
      </c>
      <c r="L24" s="22" t="str">
        <f>IF(入力シート!O17="","",入力シート!O17)</f>
        <v>3</v>
      </c>
      <c r="M24" s="22" t="str">
        <f>IF(入力シート!P17="","",入力シート!P17)</f>
        <v>4</v>
      </c>
      <c r="N24" s="63"/>
      <c r="O24" s="36"/>
      <c r="P24" s="21" t="s">
        <v>4</v>
      </c>
      <c r="Q24" s="22" t="str">
        <f>IF(入力シート!H25="","",入力シート!H25)</f>
        <v>5</v>
      </c>
      <c r="R24" s="22" t="str">
        <f>IF(入力シート!I25="","",入力シート!I25)</f>
        <v>4</v>
      </c>
      <c r="S24" s="22" t="str">
        <f>IF(入力シート!J25="","",入力シート!J25)</f>
        <v>3</v>
      </c>
      <c r="T24" s="22" t="str">
        <f>IF(入力シート!K25="","",入力シート!K25)</f>
        <v>2</v>
      </c>
      <c r="U24" s="22" t="str">
        <f>IF(入力シート!L25="","",入力シート!L25)</f>
        <v>1</v>
      </c>
      <c r="V24" s="22" t="str">
        <f>IF(入力シート!M25="","",入力シート!M25)</f>
        <v>0</v>
      </c>
      <c r="W24" s="22" t="str">
        <f>IF(入力シート!N25="","",入力シート!N25)</f>
        <v>9</v>
      </c>
      <c r="X24" s="22" t="str">
        <f>IF(入力シート!O25="","",入力シート!O25)</f>
        <v>8</v>
      </c>
      <c r="Y24" s="22" t="str">
        <f>IF(入力シート!P25="","",入力シート!P25)</f>
        <v>7</v>
      </c>
      <c r="Z24" s="67"/>
    </row>
    <row r="25" spans="3:28" ht="49.5" customHeight="1">
      <c r="C25" s="35" t="str">
        <f>IF(入力シート!B18="","",入力シート!B18)</f>
        <v>10</v>
      </c>
      <c r="D25" s="59" t="str">
        <f>IF(入力シート!C18="","",入力シート!C18)</f>
        <v>選手10</v>
      </c>
      <c r="E25" s="60"/>
      <c r="F25" s="60"/>
      <c r="G25" s="60"/>
      <c r="H25" s="60"/>
      <c r="I25" s="60"/>
      <c r="J25" s="60"/>
      <c r="K25" s="60"/>
      <c r="L25" s="60"/>
      <c r="M25" s="61"/>
      <c r="N25" s="62">
        <f>IF(入力シート!D18="","",入力シート!D18)</f>
        <v>3</v>
      </c>
      <c r="O25" s="35" t="str">
        <f>IF(入力シート!B26="","",入力シート!B26)</f>
        <v>00</v>
      </c>
      <c r="P25" s="59" t="str">
        <f>IF(入力シート!C26="","",入力シート!C26)</f>
        <v>選手18</v>
      </c>
      <c r="Q25" s="60"/>
      <c r="R25" s="60"/>
      <c r="S25" s="60"/>
      <c r="T25" s="60"/>
      <c r="U25" s="60"/>
      <c r="V25" s="60"/>
      <c r="W25" s="60"/>
      <c r="X25" s="60"/>
      <c r="Y25" s="61"/>
      <c r="Z25" s="68">
        <f>IF(入力シート!D26="","",入力シート!D26)</f>
        <v>2</v>
      </c>
    </row>
    <row r="26" spans="3:28" ht="30" customHeight="1">
      <c r="C26" s="36"/>
      <c r="D26" s="21" t="s">
        <v>4</v>
      </c>
      <c r="E26" s="22" t="str">
        <f>IF(入力シート!H18="","",入力シート!H18)</f>
        <v>7</v>
      </c>
      <c r="F26" s="22" t="str">
        <f>IF(入力シート!I18="","",入力シート!I18)</f>
        <v>8</v>
      </c>
      <c r="G26" s="22" t="str">
        <f>IF(入力シート!J18="","",入力シート!J18)</f>
        <v>9</v>
      </c>
      <c r="H26" s="22" t="str">
        <f>IF(入力シート!K18="","",入力シート!K18)</f>
        <v>0</v>
      </c>
      <c r="I26" s="22" t="str">
        <f>IF(入力シート!L18="","",入力シート!L18)</f>
        <v>1</v>
      </c>
      <c r="J26" s="22" t="str">
        <f>IF(入力シート!M18="","",入力シート!M18)</f>
        <v>2</v>
      </c>
      <c r="K26" s="22" t="str">
        <f>IF(入力シート!N18="","",入力シート!N18)</f>
        <v>3</v>
      </c>
      <c r="L26" s="22" t="str">
        <f>IF(入力シート!O18="","",入力シート!O18)</f>
        <v>4</v>
      </c>
      <c r="M26" s="22" t="str">
        <f>IF(入力シート!P18="","",入力シート!P18)</f>
        <v>5</v>
      </c>
      <c r="N26" s="63"/>
      <c r="O26" s="36"/>
      <c r="P26" s="21" t="s">
        <v>4</v>
      </c>
      <c r="Q26" s="22" t="str">
        <f>IF(入力シート!H26="","",入力シート!H26)</f>
        <v>4</v>
      </c>
      <c r="R26" s="22" t="str">
        <f>IF(入力シート!I26="","",入力シート!I26)</f>
        <v>3</v>
      </c>
      <c r="S26" s="22" t="str">
        <f>IF(入力シート!J26="","",入力シート!J26)</f>
        <v>2</v>
      </c>
      <c r="T26" s="22" t="str">
        <f>IF(入力シート!K26="","",入力シート!K26)</f>
        <v>1</v>
      </c>
      <c r="U26" s="22" t="str">
        <f>IF(入力シート!L26="","",入力シート!L26)</f>
        <v>0</v>
      </c>
      <c r="V26" s="22" t="str">
        <f>IF(入力シート!M26="","",入力シート!M26)</f>
        <v>9</v>
      </c>
      <c r="W26" s="22" t="str">
        <f>IF(入力シート!N26="","",入力シート!N26)</f>
        <v>8</v>
      </c>
      <c r="X26" s="22" t="str">
        <f>IF(入力シート!O26="","",入力シート!O26)</f>
        <v>7</v>
      </c>
      <c r="Y26" s="22" t="str">
        <f>IF(入力シート!P26="","",入力シート!P26)</f>
        <v>6</v>
      </c>
      <c r="Z26" s="67"/>
    </row>
    <row r="27" spans="3:28" ht="49.5" customHeight="1">
      <c r="C27" s="35" t="str">
        <f>IF(入力シート!B19="","",入力シート!B19)</f>
        <v>11</v>
      </c>
      <c r="D27" s="59" t="str">
        <f>IF(入力シート!C19="","",入力シート!C19)</f>
        <v>選手11</v>
      </c>
      <c r="E27" s="60"/>
      <c r="F27" s="60"/>
      <c r="G27" s="60"/>
      <c r="H27" s="60"/>
      <c r="I27" s="60"/>
      <c r="J27" s="60"/>
      <c r="K27" s="60"/>
      <c r="L27" s="60"/>
      <c r="M27" s="61"/>
      <c r="N27" s="64">
        <f>IF(入力シート!D19="","",入力シート!D19)</f>
        <v>3</v>
      </c>
      <c r="O27" s="37" t="s">
        <v>8</v>
      </c>
      <c r="P27" s="59" t="str">
        <f>IF(入力シート!C10="","",入力シート!C10)</f>
        <v>奈良　MG</v>
      </c>
      <c r="Q27" s="60"/>
      <c r="R27" s="60"/>
      <c r="S27" s="60"/>
      <c r="T27" s="60"/>
      <c r="U27" s="60"/>
      <c r="V27" s="60"/>
      <c r="W27" s="60"/>
      <c r="X27" s="60"/>
      <c r="Y27" s="61"/>
      <c r="Z27" s="87">
        <f>IF(入力シート!D10="","",入力シート!D10)</f>
        <v>2</v>
      </c>
    </row>
    <row r="28" spans="3:28" ht="30" customHeight="1" thickBot="1">
      <c r="C28" s="38"/>
      <c r="D28" s="25" t="s">
        <v>4</v>
      </c>
      <c r="E28" s="16" t="str">
        <f>IF(入力シート!H19="","",入力シート!H19)</f>
        <v>8</v>
      </c>
      <c r="F28" s="16" t="str">
        <f>IF(入力シート!I19="","",入力シート!I19)</f>
        <v>9</v>
      </c>
      <c r="G28" s="16" t="str">
        <f>IF(入力シート!J19="","",入力シート!J19)</f>
        <v>0</v>
      </c>
      <c r="H28" s="16" t="str">
        <f>IF(入力シート!K19="","",入力シート!K19)</f>
        <v>1</v>
      </c>
      <c r="I28" s="16" t="str">
        <f>IF(入力シート!L19="","",入力シート!L19)</f>
        <v>2</v>
      </c>
      <c r="J28" s="16" t="str">
        <f>IF(入力シート!M19="","",入力シート!M19)</f>
        <v>3</v>
      </c>
      <c r="K28" s="16" t="str">
        <f>IF(入力シート!N19="","",入力シート!N19)</f>
        <v>4</v>
      </c>
      <c r="L28" s="16" t="str">
        <f>IF(入力シート!O19="","",入力シート!O19)</f>
        <v>5</v>
      </c>
      <c r="M28" s="16" t="str">
        <f>IF(入力シート!P19="","",入力シート!P19)</f>
        <v>6</v>
      </c>
      <c r="N28" s="65"/>
      <c r="O28" s="38"/>
      <c r="P28" s="25" t="s">
        <v>4</v>
      </c>
      <c r="Q28" s="16" t="str">
        <f>IF(入力シート!H10="","",入力シート!H10)</f>
        <v>3</v>
      </c>
      <c r="R28" s="16" t="str">
        <f>IF(入力シート!I10="","",入力シート!I10)</f>
        <v>4</v>
      </c>
      <c r="S28" s="16" t="str">
        <f>IF(入力シート!J10="","",入力シート!J10)</f>
        <v>5</v>
      </c>
      <c r="T28" s="16" t="str">
        <f>IF(入力シート!K10="","",入力シート!K10)</f>
        <v>6</v>
      </c>
      <c r="U28" s="16" t="str">
        <f>IF(入力シート!L10="","",入力シート!L10)</f>
        <v>7</v>
      </c>
      <c r="V28" s="16" t="str">
        <f>IF(入力シート!M10="","",入力シート!M10)</f>
        <v>8</v>
      </c>
      <c r="W28" s="16" t="str">
        <f>IF(入力シート!N10="","",入力シート!N10)</f>
        <v>9</v>
      </c>
      <c r="X28" s="16" t="str">
        <f>IF(入力シート!O10="","",入力シート!O10)</f>
        <v>0</v>
      </c>
      <c r="Y28" s="16" t="str">
        <f>IF(入力シート!P10="","",入力シート!P10)</f>
        <v>1</v>
      </c>
      <c r="Z28" s="88"/>
    </row>
    <row r="29" spans="3:28" ht="30" customHeight="1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3:28" ht="120.75" customHeight="1">
      <c r="C30" s="8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3:28" ht="30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3:28" ht="30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ht="30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3:14" ht="30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3:14" ht="30" customHeight="1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3:14" ht="30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3:14" ht="30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3:14" ht="30" customHeight="1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3:14" ht="30" customHeight="1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3:14" ht="30" customHeight="1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3:14" ht="30" customHeight="1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3:14" ht="30" customHeight="1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3:14" ht="30" customHeight="1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3:14" ht="30" customHeight="1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3:14" ht="30" customHeight="1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3:14" ht="30" customHeigh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3:14" ht="30" customHeight="1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3:14" ht="30" customHeight="1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3:14" ht="30" customHeight="1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3:14" ht="30" customHeight="1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3:14" ht="30" customHeight="1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3:14" ht="30" customHeight="1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3:14" ht="30" customHeight="1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3:14" ht="30" customHeight="1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3:14" ht="30" customHeight="1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3:14" ht="30" customHeight="1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3:14" ht="30" customHeight="1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3:14" ht="30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3:14" ht="30" customHeight="1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3:14" ht="30" customHeight="1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3:14" ht="30" customHeight="1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3:14" ht="30" customHeight="1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3:14" ht="30" customHeight="1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3:14" ht="30" customHeight="1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3:14" ht="30" customHeight="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3:14" ht="30" customHeigh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3:14" ht="30" customHeight="1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3:14" ht="30" customHeight="1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3:14" ht="30" customHeight="1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3:14" ht="30" customHeight="1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3:14" ht="30" customHeight="1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3:14" ht="30" customHeight="1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3:14" ht="30" customHeight="1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3:14" ht="30" customHeight="1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3:14" ht="30" customHeight="1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3:14" ht="30" customHeight="1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3:14" ht="30" customHeight="1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3:14" ht="30" customHeight="1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3:14" ht="30" customHeight="1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3:14" ht="30" customHeight="1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3:14" ht="30" customHeight="1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3:14" ht="30" customHeight="1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3:14" ht="30" customHeight="1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3:14" ht="30" customHeight="1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3:14" ht="30" customHeight="1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3:14" ht="30" customHeigh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3:14" ht="30" customHeight="1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3:14" ht="30" customHeight="1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3:14" ht="30" customHeight="1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3:14" ht="30" customHeight="1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3:14" ht="30" customHeight="1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3:14" ht="30" customHeight="1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3:14" ht="30" customHeight="1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3:14" ht="30" customHeight="1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3:14" ht="30" customHeight="1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3:14" ht="30" customHeight="1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3:14" ht="30" customHeight="1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3:14" ht="30" customHeight="1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3:14" ht="30" customHeight="1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3:14" ht="30" customHeight="1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3:14" ht="30" customHeight="1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3:14" ht="30" customHeight="1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3:14" ht="30" customHeight="1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3:14" ht="30" customHeight="1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3:14" ht="30" customHeight="1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3:14" ht="30" customHeight="1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3:14" ht="30" customHeigh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3:14" ht="30" customHeight="1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3:14" ht="30" customHeight="1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3:14" ht="30" customHeight="1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3:14" ht="30" customHeight="1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3:14" ht="30" customHeight="1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3:14" ht="30" customHeight="1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3:14" ht="30" customHeight="1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3:14" ht="30" customHeight="1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3:14" ht="30" customHeight="1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3:14" ht="30" customHeight="1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3:14" ht="30" customHeight="1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3:14" ht="30" customHeight="1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3:14" ht="30" customHeight="1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3:14" ht="30" customHeight="1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3:14" ht="30" customHeight="1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3:14" ht="30" customHeight="1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3:14" ht="30" customHeight="1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3:14" ht="30" customHeight="1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3:14" ht="30" customHeight="1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3:14" ht="30" customHeigh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3:14" ht="30" customHeight="1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3:14" ht="30" customHeight="1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3:14" ht="30" customHeight="1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3:14" ht="30" customHeight="1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3:14" ht="30" customHeight="1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3:14" ht="30" customHeight="1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3:14" ht="30" customHeight="1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3:14" ht="30" customHeight="1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3:14" ht="30" customHeight="1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3:14" ht="30" customHeight="1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3:14" ht="30" customHeight="1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3:14" ht="30" customHeight="1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3:14" ht="30" customHeight="1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3:14" ht="30" customHeight="1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3:14" ht="30" customHeight="1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3:14" ht="30" customHeight="1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3:14" ht="30" customHeight="1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3:14" ht="30" customHeight="1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3:14" ht="30" customHeight="1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3:14" ht="30" customHeigh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3:14" ht="30" customHeight="1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3:14" ht="30" customHeight="1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3:14" ht="30" customHeight="1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3:14" ht="30" customHeight="1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3:14" ht="30" customHeight="1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3:14" ht="30" customHeight="1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3:14" ht="30" customHeight="1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3:14" ht="30" customHeight="1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3:14" ht="30" customHeight="1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3:14" ht="30" customHeight="1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3:14" ht="30" customHeight="1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3:14" ht="30" customHeight="1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3:14" ht="30" customHeight="1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3:14" ht="30" customHeight="1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3:14" ht="30" customHeight="1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3:14" ht="30" customHeight="1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3:14" ht="30" customHeight="1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3:14" ht="30" customHeight="1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3:14" ht="30" customHeight="1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3:14" ht="30" customHeigh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3:14" ht="30" customHeight="1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3:14" ht="30" customHeight="1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3:14" ht="30" customHeight="1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3:14" ht="30" customHeight="1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3:14" ht="30" customHeight="1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3:14" ht="30" customHeight="1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3:14" ht="30" customHeight="1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3:14" ht="30" customHeight="1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3:14" ht="30" customHeight="1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3:14" ht="30" customHeight="1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3:14" ht="30" customHeight="1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3:14" ht="30" customHeight="1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3:14" ht="30" customHeight="1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3:14" ht="30" customHeight="1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3:14" ht="30" customHeight="1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3:14" ht="30" customHeight="1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3:14" ht="30" customHeight="1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3:14" ht="30" customHeight="1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3:14" ht="30" customHeight="1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3:14" ht="30" customHeigh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3:14" ht="30" customHeight="1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3:14" ht="30" customHeight="1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3:14" ht="30" customHeight="1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3:14" ht="30" customHeight="1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3:14" ht="30" customHeight="1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3:14" ht="30" customHeight="1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3:14" ht="30" customHeight="1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3:14" ht="30" customHeight="1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3:14" ht="30" customHeight="1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3:14" ht="30" customHeight="1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3:14" ht="30" customHeight="1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3:14" ht="30" customHeight="1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3:14" ht="30" customHeight="1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3:14" ht="30" customHeight="1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3:14" ht="30" customHeight="1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3:14" ht="30" customHeight="1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3:14" ht="30" customHeight="1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3:14" ht="30" customHeight="1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3:14" ht="30" customHeight="1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3:14" ht="30" customHeight="1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3:14" ht="30" customHeight="1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3:14" ht="30" customHeight="1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3:14" ht="30" customHeight="1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3:14" ht="30" customHeight="1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3:14" ht="30" customHeight="1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3:14" ht="30" customHeight="1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3:14" ht="30" customHeight="1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3:14" ht="30" customHeight="1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3:14" ht="30" customHeight="1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3:14" ht="30" customHeight="1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3:14" ht="30" customHeight="1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3:14" ht="30" customHeight="1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3:14" ht="30" customHeight="1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3:14" ht="30" customHeight="1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3:14" ht="30" customHeight="1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3:14" ht="30" customHeight="1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3:14" ht="30" customHeight="1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3:14" ht="30" customHeight="1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3:14" ht="30" customHeight="1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3:14" ht="30" customHeight="1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3:14" ht="30" customHeight="1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3:14" ht="30" customHeight="1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3:14" ht="30" customHeight="1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3:14" ht="30" customHeight="1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3:14" ht="30" customHeight="1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3:14" ht="30" customHeight="1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3:14" ht="30" customHeight="1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3:14" ht="30" customHeight="1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3:14" ht="30" customHeight="1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3:14" ht="30" customHeight="1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3:14" ht="30" customHeight="1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3:14" ht="30" customHeight="1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3:14" ht="30" customHeight="1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3:14" ht="30" customHeight="1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3:14" ht="30" customHeight="1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3:14" ht="30" customHeight="1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3:14" ht="30" customHeight="1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3:14" ht="30" customHeight="1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3:14" ht="30" customHeight="1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3:14" ht="30" customHeight="1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3:14" ht="30" customHeight="1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3:14" ht="30" customHeight="1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3:14" ht="30" customHeight="1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3:14" ht="30" customHeight="1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3:14" ht="30" customHeight="1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3:14" ht="30" customHeight="1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3:14" ht="30" customHeight="1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3:14" ht="30" customHeight="1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3:14" ht="30" customHeight="1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3:14" ht="30" customHeight="1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3:14" ht="30" customHeight="1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3:14" ht="30" customHeight="1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3:14" ht="30" customHeight="1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3:14" ht="30" customHeight="1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3:14" ht="30" customHeight="1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3:14" ht="30" customHeight="1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3:14" ht="30" customHeight="1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3:14" ht="30" customHeight="1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3:14" ht="30" customHeight="1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3:14" ht="30" customHeight="1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3:14" ht="30" customHeight="1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3:14" ht="30" customHeight="1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3:14" ht="30" customHeight="1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3:14" ht="30" customHeight="1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3:14" ht="30" customHeight="1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3:14" ht="30" customHeight="1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3:14" ht="30" customHeight="1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3:14" ht="30" customHeight="1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3:14" ht="30" customHeight="1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3:14" ht="30" customHeight="1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3:14" ht="30" customHeight="1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3:14" ht="30" customHeight="1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3:14" ht="30" customHeight="1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3:14" ht="30" customHeight="1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3:14" ht="30" customHeight="1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3:14" ht="30" customHeight="1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3:14" ht="30" customHeight="1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3:14" ht="30" customHeight="1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3:14" ht="30" customHeight="1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3:14" ht="30" customHeight="1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3:14" ht="30" customHeight="1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3:14" ht="30" customHeight="1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3:14" ht="30" customHeight="1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3:14" ht="30" customHeight="1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3:14" ht="30" customHeight="1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3:14" ht="30" customHeight="1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3:14" ht="30" customHeight="1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3:14" ht="30" customHeight="1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3:14" ht="30" customHeight="1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3:14" ht="30" customHeight="1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3:14" ht="30" customHeight="1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3:14" ht="30" customHeight="1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3:14" ht="30" customHeight="1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3:14" ht="30" customHeight="1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3:14" ht="30" customHeight="1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3:14" ht="30" customHeight="1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3:14" ht="30" customHeight="1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3:14" ht="30" customHeight="1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3:14" ht="30" customHeight="1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3:14" ht="30" customHeight="1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3:14" ht="30" customHeight="1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3:14" ht="30" customHeight="1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3:14" ht="30" customHeight="1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3:14" ht="30" customHeight="1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3:14" ht="30" customHeight="1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3:14" ht="30" customHeight="1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3:14" ht="30" customHeight="1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3:14" ht="30" customHeight="1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3:14" ht="30" customHeight="1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3:14" ht="30" customHeight="1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3:14" ht="30" customHeight="1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3:14" ht="30" customHeight="1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3:14" ht="30" customHeight="1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3:14" ht="30" customHeight="1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3:14" ht="30" customHeight="1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3:14" ht="30" customHeight="1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3:14" ht="30" customHeight="1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3:14" ht="30" customHeight="1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3:14" ht="30" customHeight="1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3:14" ht="30" customHeight="1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3:14" ht="30" customHeight="1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3:14" ht="30" customHeight="1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3:14" ht="30" customHeight="1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3:14" ht="30" customHeight="1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3:14" ht="30" customHeight="1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3:14" ht="30" customHeight="1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3:14" ht="30" customHeight="1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3:14" ht="30" customHeight="1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3:14" ht="30" customHeight="1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3:14" ht="30" customHeight="1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3:14" ht="30" customHeight="1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3:14" ht="30" customHeight="1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3:14" ht="30" customHeight="1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3:14" ht="30" customHeight="1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3:14" ht="30" customHeight="1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3:14" ht="30" customHeight="1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3:14" ht="30" customHeight="1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3:14" ht="30" customHeight="1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3:14" ht="30" customHeight="1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3:14" ht="30" customHeight="1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3:14" ht="30" customHeight="1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3:14" ht="30" customHeight="1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3:14" ht="30" customHeight="1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3:14" ht="30" customHeight="1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3:14" ht="30" customHeight="1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3:14" ht="30" customHeight="1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3:14" ht="30" customHeight="1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3:14" ht="30" customHeight="1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3:14" ht="30" customHeight="1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3:14" ht="30" customHeight="1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3:14" ht="30" customHeight="1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3:14" ht="30" customHeight="1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3:14" ht="30" customHeight="1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3:14" ht="30" customHeight="1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3:14" ht="30" customHeight="1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3:14" ht="30" customHeight="1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3:14" ht="30" customHeight="1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3:14" ht="30" customHeight="1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3:14" ht="30" customHeight="1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3:14" ht="30" customHeight="1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3:14" ht="30" customHeight="1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3:14" ht="30" customHeight="1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3:14" ht="30" customHeight="1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3:14" ht="30" customHeight="1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3:14" ht="30" customHeight="1"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3:14" ht="30" customHeight="1"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3:14" ht="30" customHeight="1"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3:14" ht="30" customHeight="1"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3:14" ht="30" customHeight="1"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3:14" ht="30" customHeight="1"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3:14" ht="30" customHeight="1"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3:14" ht="30" customHeight="1"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3:14" ht="30" customHeight="1"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3:14" ht="30" customHeight="1"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3:14" ht="30" customHeight="1"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3:14" ht="30" customHeight="1"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3:14" ht="30" customHeight="1"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3:14" ht="30" customHeight="1"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3:14" ht="30" customHeight="1"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3:14" ht="30" customHeight="1"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3:14" ht="30" customHeight="1"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3:14" ht="30" customHeight="1"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3:14" ht="30" customHeight="1"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3:14" ht="30" customHeight="1"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3:14" ht="30" customHeight="1"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3:14" ht="30" customHeight="1"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3:14" ht="30" customHeight="1"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3:14" ht="30" customHeight="1"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3:14" ht="30" customHeight="1"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3:14" ht="30" customHeight="1"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3:14" ht="30" customHeight="1"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3:14" ht="30" customHeight="1"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3:14" ht="30" customHeight="1"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3:14" ht="30" customHeight="1"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3:14" ht="30" customHeight="1"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3:14" ht="30" customHeight="1"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3:14" ht="30" customHeight="1"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3:14" ht="30" customHeight="1"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3:14" ht="30" customHeight="1"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3:14" ht="30" customHeight="1"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3:14" ht="30" customHeight="1"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3:14" ht="30" customHeight="1"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3:14" ht="30" customHeight="1"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3:14" ht="30" customHeight="1"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3:14" ht="30" customHeight="1"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3:14" ht="30" customHeight="1"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3:14" ht="30" customHeight="1"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3:14" ht="30" customHeight="1"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3:14" ht="30" customHeight="1"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3:14" ht="30" customHeight="1"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3:14" ht="30" customHeight="1"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3:14" ht="30" customHeight="1"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3:14" ht="30" customHeight="1"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3:14" ht="30" customHeight="1"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3:14" ht="30" customHeight="1"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3:14" ht="30" customHeight="1"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3:14" ht="30" customHeight="1"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3:14" ht="30" customHeight="1"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3:14" ht="30" customHeight="1"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3:14" ht="30" customHeight="1"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3:14" ht="30" customHeight="1"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3:14" ht="30" customHeight="1"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3:14" ht="30" customHeight="1"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3:14" ht="30" customHeight="1"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3:14" ht="30" customHeight="1"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3:14" ht="30" customHeight="1"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3:14" ht="30" customHeight="1"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3:14" ht="30" customHeight="1"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3:14" ht="30" customHeight="1"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3:14" ht="30" customHeight="1"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3:14" ht="30" customHeight="1"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3:14" ht="30" customHeight="1"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3:14" ht="30" customHeight="1"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3:14" ht="30" customHeight="1"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3:14" ht="30" customHeight="1"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3:14" ht="30" customHeight="1"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3:14" ht="30" customHeight="1"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3:14" ht="30" customHeight="1"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3:14" ht="30" customHeight="1"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3:14" ht="30" customHeight="1"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3:14" ht="30" customHeight="1"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3:14" ht="30" customHeight="1"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3:14" ht="30" customHeight="1"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3:14" ht="30" customHeight="1"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3:14" ht="30" customHeight="1"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3:14" ht="30" customHeight="1"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3:14" ht="30" customHeight="1"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3:14" ht="30" customHeight="1"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3:14" ht="30" customHeight="1"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3:14" ht="30" customHeight="1"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3:14" ht="30" customHeight="1"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3:14" ht="30" customHeight="1"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3:14" ht="30" customHeight="1"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3:14" ht="30" customHeight="1"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3:14" ht="30" customHeight="1"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3:14" ht="30" customHeight="1"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3:14" ht="30" customHeight="1"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3:14" ht="30" customHeight="1"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3:14" ht="30" customHeight="1"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3:14" ht="30" customHeight="1"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3:14" ht="30" customHeight="1"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3:14" ht="30" customHeight="1"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3:14" ht="30" customHeight="1"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3:14" ht="30" customHeight="1"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3:14" ht="30" customHeight="1"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3:14" ht="30" customHeight="1"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3:14" ht="30" customHeight="1"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3:14" ht="30" customHeight="1"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3:14" ht="30" customHeight="1"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3:14" ht="30" customHeight="1"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3:14" ht="30" customHeight="1"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3:14" ht="30" customHeight="1"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3:14" ht="30" customHeight="1"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3:14" ht="30" customHeight="1"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3:14" ht="30" customHeight="1"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3:14" ht="30" customHeight="1"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3:14" ht="30" customHeight="1"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3:14" ht="30" customHeight="1"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3:14" ht="30" customHeight="1"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3:14" ht="30" customHeight="1"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3:14" ht="30" customHeight="1"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3:14" ht="30" customHeight="1"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3:14" ht="30" customHeight="1"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3:14" ht="30" customHeight="1"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3:14" ht="30" customHeight="1"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3:14" ht="30" customHeight="1"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3:14" ht="30" customHeight="1"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3:14" ht="30" customHeight="1"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3:14" ht="30" customHeight="1"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3:14" ht="30" customHeight="1"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3:14" ht="30" customHeight="1"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3:14" ht="30" customHeight="1"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3:14" ht="30" customHeight="1"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3:14" ht="30" customHeight="1"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3:14" ht="30" customHeight="1"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3:14" ht="30" customHeight="1"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3:14" ht="30" customHeight="1"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3:14" ht="30" customHeight="1"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3:14" ht="30" customHeight="1"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3:14" ht="30" customHeight="1"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3:14" ht="30" customHeight="1"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3:14" ht="30" customHeight="1"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3:14" ht="30" customHeight="1"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3:14" ht="30" customHeight="1"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3:14" ht="30" customHeight="1"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3:14" ht="30" customHeight="1"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3:14" ht="30" customHeight="1"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3:14" ht="30" customHeight="1"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3:14" ht="30" customHeight="1"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3:14" ht="30" customHeight="1"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3:14" ht="30" customHeight="1"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3:14" ht="30" customHeight="1"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3:14" ht="30" customHeight="1"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3:14" ht="30" customHeight="1"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3:14" ht="30" customHeight="1"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3:14" ht="30" customHeight="1"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3:14" ht="30" customHeight="1"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3:14" ht="30" customHeight="1"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3:14" ht="30" customHeight="1"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3:14" ht="30" customHeight="1"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3:14" ht="30" customHeight="1"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3:14" ht="30" customHeight="1"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3:14" ht="30" customHeight="1"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3:14" ht="30" customHeight="1"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3:14" ht="30" customHeight="1"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3:14" ht="30" customHeight="1"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3:14" ht="30" customHeight="1"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3:14" ht="30" customHeight="1"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3:14" ht="30" customHeight="1"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3:14" ht="30" customHeight="1"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3:14" ht="30" customHeight="1"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3:14" ht="30" customHeight="1"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3:14" ht="30" customHeight="1"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3:14" ht="30" customHeight="1"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3:14" ht="30" customHeight="1"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3:14" ht="30" customHeight="1"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3:14" ht="30" customHeight="1"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3:14" ht="30" customHeight="1"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3:14" ht="30" customHeight="1"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3:14" ht="30" customHeight="1"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3:14" ht="30" customHeight="1"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3:14" ht="30" customHeight="1"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3:14" ht="30" customHeight="1"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3:14" ht="30" customHeight="1"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3:14" ht="30" customHeight="1"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3:14" ht="30" customHeight="1"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3:14" ht="30" customHeight="1"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3:14" ht="30" customHeight="1"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3:14" ht="30" customHeight="1"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3:14" ht="30" customHeight="1"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3:14" ht="30" customHeight="1"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3:14" ht="30" customHeight="1"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3:14" ht="30" customHeight="1"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3:14" ht="30" customHeight="1"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3:14" ht="30" customHeight="1"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3:14" ht="30" customHeight="1"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3:14" ht="30" customHeight="1"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3:14" ht="30" customHeight="1"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3:14" ht="30" customHeight="1"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3:14" ht="30" customHeight="1"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3:14" ht="30" customHeight="1"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3:14" ht="30" customHeight="1"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3:14" ht="30" customHeight="1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3:14" ht="30" customHeight="1"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3:14" ht="30" customHeight="1"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3:14" ht="30" customHeight="1"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3:14" ht="30" customHeight="1"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3:14" ht="30" customHeight="1"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3:14" ht="30" customHeight="1"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3:14" ht="30" customHeight="1"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3:14" ht="30" customHeight="1"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3:14" ht="30" customHeight="1"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3:14" ht="30" customHeight="1"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3:14" ht="30" customHeight="1"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3:14" ht="30" customHeight="1"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3:14" ht="30" customHeight="1"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3:14" ht="30" customHeight="1"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3:14" ht="30" customHeight="1"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3:14" ht="30" customHeight="1"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3:14" ht="30" customHeight="1"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3:14" ht="30" customHeight="1"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3:14" ht="30" customHeight="1"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3:14" ht="30" customHeight="1"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3:14" ht="30" customHeight="1"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3:14" ht="30" customHeight="1"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3:14" ht="30" customHeight="1"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3:14" ht="30" customHeight="1"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3:14" ht="30" customHeight="1"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3:14" ht="30" customHeight="1"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3:14" ht="30" customHeight="1"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3:14" ht="30" customHeight="1"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3:14" ht="30" customHeight="1"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3:14" ht="30" customHeight="1"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3:14" ht="30" customHeight="1"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3:14" ht="30" customHeight="1"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3:14" ht="30" customHeight="1"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3:14" ht="30" customHeight="1"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3:14" ht="30" customHeight="1"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3:14" ht="30" customHeight="1"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3:14" ht="30" customHeight="1"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3:14" ht="30" customHeight="1"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3:14" ht="30" customHeight="1"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3:14" ht="30" customHeight="1"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3:14" ht="30" customHeight="1"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3:14" ht="30" customHeight="1"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3:14" ht="30" customHeight="1"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3:14" ht="30" customHeight="1"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3:14" ht="30" customHeight="1"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3:14" ht="30" customHeight="1"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3:14" ht="30" customHeight="1"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3:14" ht="30" customHeight="1"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3:14" ht="30" customHeight="1"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3:14" ht="30" customHeight="1"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3:14" ht="30" customHeight="1"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3:14" ht="30" customHeight="1"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3:14" ht="30" customHeight="1"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3:14" ht="30" customHeight="1"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3:14" ht="30" customHeight="1"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3:14" ht="30" customHeight="1"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3:14" ht="30" customHeight="1"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3:14" ht="30" customHeight="1"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3:14" ht="30" customHeight="1"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3:14" ht="30" customHeight="1"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3:14" ht="30" customHeight="1"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3:14" ht="30" customHeight="1"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3:14" ht="30" customHeight="1"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3:14" ht="30" customHeight="1"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3:14" ht="30" customHeight="1"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3:14" ht="30" customHeight="1"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3:14" ht="30" customHeight="1"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3:14" ht="30" customHeight="1"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3:14" ht="30" customHeight="1"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3:14" ht="30" customHeight="1"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3:14" ht="30" customHeight="1"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3:14" ht="30" customHeight="1"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3:14" ht="30" customHeight="1"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3:14" ht="30" customHeight="1"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3:14" ht="30" customHeight="1"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3:14" ht="30" customHeight="1"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3:14" ht="30" customHeight="1"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3:14" ht="30" customHeight="1"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3:14" ht="30" customHeight="1"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3:14" ht="30" customHeight="1"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3:14" ht="30" customHeight="1"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3:14" ht="30" customHeight="1"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3:14" ht="30" customHeight="1"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3:14" ht="30" customHeight="1"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3:14" ht="30" customHeight="1"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3:14" ht="30" customHeight="1"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3:14" ht="30" customHeight="1"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3:14" ht="30" customHeight="1"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3:14" ht="30" customHeight="1"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3:14" ht="30" customHeight="1"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3:14" ht="30" customHeight="1"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3:14" ht="30" customHeight="1"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3:14" ht="30" customHeight="1"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3:14" ht="30" customHeight="1"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3:14" ht="30" customHeight="1"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3:14" ht="30" customHeight="1"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3:14" ht="30" customHeight="1"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3:14" ht="30" customHeight="1"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3:14" ht="30" customHeight="1"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3:14" ht="30" customHeight="1"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3:14" ht="30" customHeight="1"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3:14" ht="30" customHeight="1"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3:14" ht="30" customHeight="1"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3:14" ht="30" customHeight="1"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3:14" ht="30" customHeight="1"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3:14" ht="30" customHeight="1"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3:14" ht="30" customHeight="1"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3:14" ht="30" customHeight="1"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3:14" ht="30" customHeight="1"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3:14" ht="30" customHeight="1"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3:14" ht="30" customHeight="1"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3:14" ht="30" customHeight="1"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3:14" ht="30" customHeight="1"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3:14" ht="30" customHeight="1"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3:14" ht="30" customHeight="1"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3:14" ht="30" customHeight="1"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3:14" ht="30" customHeight="1"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3:14" ht="30" customHeight="1"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3:14" ht="30" customHeight="1"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3:14" ht="30" customHeight="1"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3:14" ht="30" customHeight="1"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3:14" ht="30" customHeight="1"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3:14" ht="30" customHeight="1"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3:14" ht="30" customHeight="1"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3:14" ht="30" customHeight="1"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3:14" ht="30" customHeight="1"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3:14" ht="30" customHeight="1"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3:14" ht="30" customHeight="1"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3:14" ht="30" customHeight="1"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3:14" ht="30" customHeight="1"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3:14" ht="30" customHeight="1"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3:14" ht="30" customHeight="1"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3:14" ht="30" customHeight="1"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3:14" ht="30" customHeight="1"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3:14" ht="30" customHeight="1"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3:14" ht="30" customHeight="1"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3:14" ht="30" customHeight="1"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3:14" ht="30" customHeight="1"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3:14" ht="30" customHeight="1"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3:14" ht="30" customHeight="1"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3:14" ht="30" customHeight="1"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3:14" ht="30" customHeight="1"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3:14" ht="30" customHeight="1"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3:14" ht="30" customHeight="1"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3:14" ht="30" customHeight="1"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3:14" ht="30" customHeight="1"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3:14" ht="30" customHeight="1"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3:14" ht="30" customHeight="1"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3:14" ht="30" customHeight="1"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3:14" ht="30" customHeight="1"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3:14" ht="30" customHeight="1"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3:14" ht="30" customHeight="1"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3:14" ht="30" customHeight="1"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3:14" ht="30" customHeight="1"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3:14" ht="30" customHeight="1"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3:14" ht="30" customHeight="1"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3:14" ht="30" customHeight="1"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3:14" ht="30" customHeight="1"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3:14" ht="30" customHeight="1"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3:14" ht="30" customHeight="1"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3:14" ht="30" customHeight="1"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3:14" ht="30" customHeight="1"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3:14" ht="30" customHeight="1"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3:14" ht="30" customHeight="1"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3:14" ht="30" customHeight="1"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3:14" ht="30" customHeight="1"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3:14" ht="30" customHeight="1"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3:14" ht="30" customHeight="1"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3:14" ht="30" customHeight="1"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3:14" ht="30" customHeight="1"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3:14" ht="30" customHeight="1"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3:14" ht="30" customHeight="1"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3:14" ht="30" customHeight="1"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3:14" ht="30" customHeight="1"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3:14" ht="30" customHeight="1"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3:14" ht="30" customHeight="1"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3:14" ht="30" customHeight="1"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3:14" ht="30" customHeight="1"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3:14" ht="30" customHeight="1"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3:14" ht="30" customHeight="1"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3:14" ht="30" customHeight="1"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3:14" ht="30" customHeight="1"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3:14" ht="30" customHeight="1"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3:14" ht="30" customHeight="1"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3:14" ht="30" customHeight="1"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3:14" ht="30" customHeight="1"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3:14" ht="30" customHeight="1"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3:14" ht="30" customHeight="1"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3:14" ht="30" customHeight="1"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3:14" ht="30" customHeight="1"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3:14" ht="30" customHeight="1"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3:14" ht="30" customHeight="1"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3:14" ht="30" customHeight="1"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3:14" ht="30" customHeight="1"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3:14" ht="30" customHeight="1"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3:14" ht="30" customHeight="1"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3:14" ht="30" customHeight="1"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3:14" ht="30" customHeight="1"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3:14" ht="30" customHeight="1"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3:14" ht="30" customHeight="1"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3:14" ht="30" customHeight="1"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3:14" ht="30" customHeight="1"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3:14" ht="30" customHeight="1"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3:14" ht="30" customHeight="1"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3:14" ht="30" customHeight="1"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3:14" ht="30" customHeight="1"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3:14" ht="30" customHeight="1"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3:14" ht="30" customHeight="1"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3:14" ht="30" customHeight="1"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3:14" ht="30" customHeight="1"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3:14" ht="30" customHeight="1"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3:14" ht="30" customHeight="1"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3:14" ht="30" customHeight="1"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3:14" ht="30" customHeight="1"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3:14" ht="30" customHeight="1"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3:14" ht="30" customHeight="1"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3:14" ht="30" customHeight="1"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3:14" ht="30" customHeight="1"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3:14" ht="30" customHeight="1"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3:14" ht="30" customHeight="1"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3:14" ht="30" customHeight="1"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3:14" ht="30" customHeight="1"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3:14" ht="30" customHeight="1"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3:14" ht="30" customHeight="1"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3:14" ht="30" customHeight="1"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3:14" ht="30" customHeight="1"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3:14" ht="30" customHeight="1"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3:14" ht="30" customHeight="1"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3:14" ht="30" customHeight="1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3:14" ht="30" customHeight="1"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3:14" ht="30" customHeight="1"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3:14" ht="30" customHeight="1"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3:14" ht="30" customHeight="1"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3:14" ht="30" customHeight="1"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3:14" ht="30" customHeight="1"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3:14" ht="30" customHeight="1"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3:14" ht="30" customHeight="1"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3:14" ht="30" customHeight="1"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3:14" ht="30" customHeight="1"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3:14" ht="30" customHeight="1"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3:14" ht="30" customHeight="1"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3:14" ht="30" customHeight="1"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3:14" ht="30" customHeight="1"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3:14" ht="30" customHeight="1"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3:14" ht="30" customHeight="1"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3:14" ht="30" customHeight="1"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3:14" ht="30" customHeight="1"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3:14" ht="30" customHeight="1"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3:14" ht="30" customHeight="1"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3:14" ht="30" customHeight="1"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3:14" ht="30" customHeight="1"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3:14" ht="30" customHeight="1"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3:14" ht="30" customHeight="1"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3:14" ht="30" customHeight="1"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3:14" ht="30" customHeight="1"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3:14" ht="30" customHeight="1"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3:14" ht="30" customHeight="1"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3:14" ht="30" customHeight="1"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3:14" ht="30" customHeight="1"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3:14" ht="30" customHeight="1"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3:14" ht="30" customHeight="1"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3:14" ht="30" customHeight="1"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3:14" ht="30" customHeight="1"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3:14" ht="30" customHeight="1"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3:14" ht="30" customHeight="1"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3:14" ht="30" customHeight="1"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3:14" ht="30" customHeight="1"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3:14" ht="30" customHeight="1"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3:14" ht="30" customHeight="1"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3:14" ht="30" customHeight="1"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3:14" ht="30" customHeight="1"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3:14" ht="30" customHeight="1"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3:14" ht="30" customHeight="1"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3:14" ht="30" customHeight="1"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3:14" ht="30" customHeight="1"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3:14" ht="30" customHeight="1"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3:14" ht="30" customHeight="1"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3:14" ht="30" customHeight="1"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3:14" ht="30" customHeight="1"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3:14" ht="30" customHeight="1"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3:14" ht="30" customHeight="1"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3:14" ht="30" customHeight="1"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3:14" ht="30" customHeight="1"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3:14" ht="30" customHeight="1"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3:14" ht="30" customHeight="1"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3:14" ht="30" customHeight="1"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3:14" ht="30" customHeight="1"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3:14" ht="30" customHeight="1"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3:14" ht="30" customHeight="1"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3:14" ht="30" customHeight="1"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3:14" ht="30" customHeight="1"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3:14" ht="30" customHeight="1"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3:14" ht="30" customHeight="1"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3:14" ht="30" customHeight="1"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3:14" ht="30" customHeight="1"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3:14" ht="30" customHeight="1"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3:14" ht="30" customHeight="1"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3:14" ht="30" customHeight="1"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3:14" ht="30" customHeight="1"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3:14" ht="30" customHeight="1"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3:14" ht="30" customHeight="1"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3:14" ht="30" customHeight="1"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3:14" ht="30" customHeight="1"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3:14" ht="30" customHeight="1"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3:14" ht="30" customHeight="1"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3:14" ht="30" customHeight="1"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3:14" ht="30" customHeight="1"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3:14" ht="30" customHeight="1"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3:14" ht="30" customHeight="1"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3:14" ht="30" customHeight="1"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3:14" ht="30" customHeight="1"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3:14" ht="30" customHeight="1"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3:14" ht="30" customHeight="1"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3:14" ht="30" customHeight="1"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3:14" ht="30" customHeight="1"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3:14" ht="30" customHeight="1"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3:14" ht="30" customHeight="1"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3:14" ht="30" customHeight="1"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3:14" ht="30" customHeight="1"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3:14" ht="30" customHeight="1"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3:14" ht="30" customHeight="1"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3:14" ht="30" customHeight="1"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3:14" ht="30" customHeight="1"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3:14" ht="30" customHeight="1"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3:14" ht="30" customHeight="1"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3:14" ht="30" customHeight="1"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3:14" ht="30" customHeight="1"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3:14" ht="30" customHeight="1"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3:14" ht="30" customHeight="1"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3:14" ht="30" customHeight="1"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3:14" ht="30" customHeight="1"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3:14" ht="30" customHeight="1"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3:14" ht="30" customHeight="1"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3:14" ht="30" customHeight="1"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3:14" ht="30" customHeight="1"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3:14" ht="30" customHeight="1"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3:14" ht="30" customHeight="1"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3:14" ht="30" customHeight="1"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3:14" ht="30" customHeight="1"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3:14" ht="30" customHeight="1"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3:14" ht="30" customHeight="1"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3:14" ht="30" customHeight="1"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3:14" ht="30" customHeight="1"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3:14" ht="30" customHeight="1"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3:14" ht="30" customHeight="1"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3:14" ht="30" customHeight="1"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3:14" ht="30" customHeight="1"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3:14" ht="30" customHeight="1"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3:14" ht="30" customHeight="1"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3:14" ht="30" customHeight="1"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3:14" ht="30" customHeight="1"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3:14" ht="30" customHeight="1"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3:14" ht="30" customHeight="1"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3:14" ht="30" customHeight="1"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3:14" ht="30" customHeight="1"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3:14" ht="30" customHeight="1"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3:14" ht="30" customHeight="1"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3:14" ht="30" customHeight="1"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3:14" ht="30" customHeight="1"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3:14" ht="30" customHeight="1"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3:14" ht="30" customHeight="1"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3:14" ht="30" customHeight="1"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3:14" ht="30" customHeight="1"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3:14" ht="30" customHeight="1"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3:14" ht="30" customHeight="1"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3:14" ht="30" customHeight="1"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3:14" ht="30" customHeight="1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3:14" ht="30" customHeight="1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3:14" ht="30" customHeight="1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3:14" ht="30" customHeight="1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3:14" ht="30" customHeight="1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3:14" ht="30" customHeight="1"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3:14" ht="30" customHeight="1"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3:14" ht="30" customHeight="1"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3:14" ht="30" customHeight="1"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3:14" ht="30" customHeight="1"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3:14" ht="30" customHeight="1"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3:14" ht="30" customHeight="1"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3:14" ht="30" customHeight="1"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3:14" ht="30" customHeight="1"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3:14" ht="30" customHeight="1"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3:14" ht="30" customHeight="1"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3:14" ht="30" customHeight="1"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3:14" ht="30" customHeight="1"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3:14" ht="30" customHeight="1"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3:14" ht="30" customHeight="1"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3:14" ht="30" customHeight="1"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3:14" ht="30" customHeight="1"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3:14" ht="30" customHeight="1"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3:14" ht="30" customHeight="1"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3:14" ht="30" customHeight="1"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3:14" ht="30" customHeight="1"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3:14" ht="30" customHeight="1"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3:14" ht="30" customHeight="1"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3:14" ht="30" customHeight="1"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3:14" ht="30" customHeight="1"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3:14" ht="30" customHeight="1"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3:14" ht="30" customHeight="1"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3:14" ht="30" customHeight="1"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3:14" ht="30" customHeight="1"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3:14" ht="30" customHeight="1"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3:14" ht="30" customHeight="1"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3:14" ht="30" customHeight="1"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3:14" ht="30" customHeight="1"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3:14" ht="30" customHeight="1"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3:14" ht="30" customHeight="1"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3:14" ht="30" customHeight="1"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3:14" ht="30" customHeight="1"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3:14" ht="30" customHeight="1"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3:14" ht="30" customHeight="1"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3:14" ht="30" customHeight="1"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3:14" ht="30" customHeight="1"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3:14" ht="30" customHeight="1"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3:14" ht="30" customHeight="1"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3:14" ht="30" customHeight="1"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3:14" ht="30" customHeight="1"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3:14" ht="30" customHeight="1"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3:14" ht="30" customHeight="1"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3:14" ht="30" customHeight="1"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3:14" ht="30" customHeight="1"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3:14" ht="30" customHeight="1"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3:14" ht="30" customHeight="1"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3:14" ht="30" customHeight="1"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3:14" ht="30" customHeight="1"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3:14" ht="30" customHeight="1"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3:14" ht="30" customHeight="1"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3:14" ht="30" customHeight="1"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3:14" ht="30" customHeight="1"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3:14" ht="30" customHeight="1"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3:14" ht="30" customHeight="1"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3:14" ht="30" customHeight="1"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3:14" ht="30" customHeight="1"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</sheetData>
  <mergeCells count="80">
    <mergeCell ref="Z25:Z26"/>
    <mergeCell ref="Z27:Z28"/>
    <mergeCell ref="P27:Y27"/>
    <mergeCell ref="C30:AB30"/>
    <mergeCell ref="P12:Y12"/>
    <mergeCell ref="C13:C14"/>
    <mergeCell ref="C19:C20"/>
    <mergeCell ref="C21:C22"/>
    <mergeCell ref="C23:C24"/>
    <mergeCell ref="Z23:Z24"/>
    <mergeCell ref="P25:Y25"/>
    <mergeCell ref="N23:N24"/>
    <mergeCell ref="O23:O24"/>
    <mergeCell ref="S9:Z9"/>
    <mergeCell ref="C11:D11"/>
    <mergeCell ref="C7:D7"/>
    <mergeCell ref="O7:P7"/>
    <mergeCell ref="Q7:Y7"/>
    <mergeCell ref="C9:D9"/>
    <mergeCell ref="C10:D10"/>
    <mergeCell ref="E10:N10"/>
    <mergeCell ref="O10:P10"/>
    <mergeCell ref="Q10:Z10"/>
    <mergeCell ref="AB10:AB11"/>
    <mergeCell ref="P21:Y21"/>
    <mergeCell ref="Z21:Z22"/>
    <mergeCell ref="D12:M12"/>
    <mergeCell ref="C15:C16"/>
    <mergeCell ref="C17:C18"/>
    <mergeCell ref="O15:O16"/>
    <mergeCell ref="O17:O18"/>
    <mergeCell ref="O21:O22"/>
    <mergeCell ref="P23:Y23"/>
    <mergeCell ref="D19:M19"/>
    <mergeCell ref="P13:Y13"/>
    <mergeCell ref="Z13:Z14"/>
    <mergeCell ref="P15:Y15"/>
    <mergeCell ref="Z15:Z16"/>
    <mergeCell ref="P17:Y17"/>
    <mergeCell ref="Z17:Z18"/>
    <mergeCell ref="Z19:Z20"/>
    <mergeCell ref="P19:Y19"/>
    <mergeCell ref="D13:M13"/>
    <mergeCell ref="D15:M15"/>
    <mergeCell ref="D17:M17"/>
    <mergeCell ref="D21:M21"/>
    <mergeCell ref="D23:M23"/>
    <mergeCell ref="O13:O14"/>
    <mergeCell ref="E7:N7"/>
    <mergeCell ref="C25:C26"/>
    <mergeCell ref="D25:M25"/>
    <mergeCell ref="C27:C28"/>
    <mergeCell ref="D27:M27"/>
    <mergeCell ref="N13:N14"/>
    <mergeCell ref="N15:N16"/>
    <mergeCell ref="N17:N18"/>
    <mergeCell ref="N19:N20"/>
    <mergeCell ref="N21:N22"/>
    <mergeCell ref="N25:N26"/>
    <mergeCell ref="N27:N28"/>
    <mergeCell ref="C8:D8"/>
    <mergeCell ref="E8:Z8"/>
    <mergeCell ref="E9:N9"/>
    <mergeCell ref="O9:R9"/>
    <mergeCell ref="O11:P11"/>
    <mergeCell ref="O25:O26"/>
    <mergeCell ref="O27:O28"/>
    <mergeCell ref="O19:O20"/>
    <mergeCell ref="C1:Z1"/>
    <mergeCell ref="O2:Z2"/>
    <mergeCell ref="C3:D3"/>
    <mergeCell ref="E3:H3"/>
    <mergeCell ref="M3:N3"/>
    <mergeCell ref="O3:Y3"/>
    <mergeCell ref="N4:Z4"/>
    <mergeCell ref="C5:D5"/>
    <mergeCell ref="E5:V5"/>
    <mergeCell ref="W5:Z5"/>
    <mergeCell ref="C6:D6"/>
    <mergeCell ref="E6:Z6"/>
  </mergeCells>
  <phoneticPr fontId="15"/>
  <printOptions horizontalCentered="1" verticalCentered="1"/>
  <pageMargins left="3.937007874015748E-2" right="3.937007874015748E-2" top="0.74803149606299213" bottom="0.74803149606299213" header="0" footer="0"/>
  <pageSetup paperSize="9" scale="86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Z1000"/>
  <sheetViews>
    <sheetView workbookViewId="0"/>
  </sheetViews>
  <sheetFormatPr defaultColWidth="14.42578125" defaultRowHeight="15" customHeight="1"/>
  <cols>
    <col min="1" max="1" width="2.28515625" customWidth="1"/>
    <col min="2" max="2" width="12.42578125" customWidth="1"/>
    <col min="3" max="3" width="16.42578125" customWidth="1"/>
    <col min="4" max="4" width="7.28515625" customWidth="1"/>
    <col min="5" max="5" width="12.28515625" customWidth="1"/>
    <col min="6" max="6" width="32.42578125" customWidth="1"/>
    <col min="7" max="7" width="13.140625" customWidth="1"/>
    <col min="8" max="16" width="3.42578125" customWidth="1"/>
    <col min="17" max="26" width="8.85546875" customWidth="1"/>
  </cols>
  <sheetData>
    <row r="1" spans="1:26" ht="13.5" customHeight="1">
      <c r="A1" s="8"/>
      <c r="B1" s="8" t="s">
        <v>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3.5" customHeight="1">
      <c r="A2" s="8"/>
      <c r="B2" s="8" t="s">
        <v>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3.5" customHeight="1">
      <c r="A3" s="8"/>
      <c r="B3" s="8" t="s">
        <v>11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3.5" customHeight="1">
      <c r="A4" s="8"/>
      <c r="B4" s="8" t="s">
        <v>12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3.5" customHeight="1">
      <c r="A5" s="8"/>
      <c r="B5" s="8" t="s">
        <v>13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5" customHeight="1">
      <c r="A6" s="8"/>
      <c r="B6" s="93" t="s">
        <v>14</v>
      </c>
      <c r="C6" s="94"/>
      <c r="D6" s="94"/>
      <c r="E6" s="95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6.5" customHeight="1">
      <c r="A7" s="8"/>
      <c r="B7" s="9" t="s">
        <v>15</v>
      </c>
      <c r="C7" s="7" t="s">
        <v>16</v>
      </c>
      <c r="D7" s="9" t="s">
        <v>7</v>
      </c>
      <c r="E7" s="9" t="s">
        <v>17</v>
      </c>
      <c r="F7" s="8"/>
      <c r="G7" s="93" t="s">
        <v>18</v>
      </c>
      <c r="H7" s="94"/>
      <c r="I7" s="94"/>
      <c r="J7" s="94"/>
      <c r="K7" s="94"/>
      <c r="L7" s="94"/>
      <c r="M7" s="94"/>
      <c r="N7" s="94"/>
      <c r="O7" s="94"/>
      <c r="P7" s="95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6.5" customHeight="1">
      <c r="A8" s="8"/>
      <c r="B8" s="9" t="s">
        <v>2</v>
      </c>
      <c r="C8" s="7" t="s">
        <v>19</v>
      </c>
      <c r="D8" s="9"/>
      <c r="E8" s="7">
        <v>123456789</v>
      </c>
      <c r="F8" s="1"/>
      <c r="G8" s="10" t="str">
        <f t="shared" ref="G8:G10" si="0">RIGHT(E8,9)</f>
        <v>123456789</v>
      </c>
      <c r="H8" s="10" t="str">
        <f t="shared" ref="H8:H10" si="1">MID(G8,1,1)</f>
        <v>1</v>
      </c>
      <c r="I8" s="10" t="str">
        <f t="shared" ref="I8:I10" si="2">MID(G8,2,1)</f>
        <v>2</v>
      </c>
      <c r="J8" s="10" t="str">
        <f t="shared" ref="J8:J10" si="3">MID(G8,3,1)</f>
        <v>3</v>
      </c>
      <c r="K8" s="10" t="str">
        <f t="shared" ref="K8:K10" si="4">MID(G8,4,1)</f>
        <v>4</v>
      </c>
      <c r="L8" s="10" t="str">
        <f t="shared" ref="L8:L10" si="5">MID(G8,5,1)</f>
        <v>5</v>
      </c>
      <c r="M8" s="10" t="str">
        <f t="shared" ref="M8:M10" si="6">MID(G8,6,1)</f>
        <v>6</v>
      </c>
      <c r="N8" s="10" t="str">
        <f t="shared" ref="N8:N10" si="7">MID(G8,7,1)</f>
        <v>7</v>
      </c>
      <c r="O8" s="10" t="str">
        <f t="shared" ref="O8:O10" si="8">MID(G8,8,1)</f>
        <v>8</v>
      </c>
      <c r="P8" s="10" t="str">
        <f t="shared" ref="P8:P10" si="9">MID(G8,9,1)</f>
        <v>9</v>
      </c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6.5" customHeight="1">
      <c r="A9" s="8"/>
      <c r="B9" s="9" t="s">
        <v>3</v>
      </c>
      <c r="C9" s="7" t="s">
        <v>20</v>
      </c>
      <c r="D9" s="9"/>
      <c r="E9" s="7">
        <v>234567890</v>
      </c>
      <c r="F9" s="1"/>
      <c r="G9" s="10" t="str">
        <f t="shared" si="0"/>
        <v>234567890</v>
      </c>
      <c r="H9" s="10" t="str">
        <f t="shared" si="1"/>
        <v>2</v>
      </c>
      <c r="I9" s="10" t="str">
        <f t="shared" si="2"/>
        <v>3</v>
      </c>
      <c r="J9" s="10" t="str">
        <f t="shared" si="3"/>
        <v>4</v>
      </c>
      <c r="K9" s="10" t="str">
        <f t="shared" si="4"/>
        <v>5</v>
      </c>
      <c r="L9" s="10" t="str">
        <f t="shared" si="5"/>
        <v>6</v>
      </c>
      <c r="M9" s="10" t="str">
        <f t="shared" si="6"/>
        <v>7</v>
      </c>
      <c r="N9" s="10" t="str">
        <f t="shared" si="7"/>
        <v>8</v>
      </c>
      <c r="O9" s="10" t="str">
        <f t="shared" si="8"/>
        <v>9</v>
      </c>
      <c r="P9" s="10" t="str">
        <f t="shared" si="9"/>
        <v>0</v>
      </c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6.5" customHeight="1">
      <c r="A10" s="8"/>
      <c r="B10" s="9" t="s">
        <v>21</v>
      </c>
      <c r="C10" s="7" t="s">
        <v>22</v>
      </c>
      <c r="D10" s="7">
        <v>2</v>
      </c>
      <c r="E10" s="7">
        <v>345678901</v>
      </c>
      <c r="F10" s="11" t="s">
        <v>23</v>
      </c>
      <c r="G10" s="10" t="str">
        <f t="shared" si="0"/>
        <v>345678901</v>
      </c>
      <c r="H10" s="10" t="str">
        <f t="shared" si="1"/>
        <v>3</v>
      </c>
      <c r="I10" s="10" t="str">
        <f t="shared" si="2"/>
        <v>4</v>
      </c>
      <c r="J10" s="10" t="str">
        <f t="shared" si="3"/>
        <v>5</v>
      </c>
      <c r="K10" s="10" t="str">
        <f t="shared" si="4"/>
        <v>6</v>
      </c>
      <c r="L10" s="10" t="str">
        <f t="shared" si="5"/>
        <v>7</v>
      </c>
      <c r="M10" s="10" t="str">
        <f t="shared" si="6"/>
        <v>8</v>
      </c>
      <c r="N10" s="10" t="str">
        <f t="shared" si="7"/>
        <v>9</v>
      </c>
      <c r="O10" s="10" t="str">
        <f t="shared" si="8"/>
        <v>0</v>
      </c>
      <c r="P10" s="10" t="str">
        <f t="shared" si="9"/>
        <v>1</v>
      </c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6.5" customHeight="1">
      <c r="A11" s="8"/>
      <c r="B11" s="9" t="s">
        <v>5</v>
      </c>
      <c r="C11" s="9" t="s">
        <v>24</v>
      </c>
      <c r="D11" s="9" t="s">
        <v>7</v>
      </c>
      <c r="E11" s="9" t="s">
        <v>17</v>
      </c>
      <c r="F11" s="3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6.5" customHeight="1">
      <c r="A12" s="8"/>
      <c r="B12" s="12" t="s">
        <v>25</v>
      </c>
      <c r="C12" s="7" t="s">
        <v>26</v>
      </c>
      <c r="D12" s="7">
        <v>3</v>
      </c>
      <c r="E12" s="7">
        <v>123456789</v>
      </c>
      <c r="F12" s="1"/>
      <c r="G12" s="10" t="str">
        <f t="shared" ref="G12:G26" si="10">RIGHT(E12,9)</f>
        <v>123456789</v>
      </c>
      <c r="H12" s="10" t="str">
        <f t="shared" ref="H12:H26" si="11">MID(G12,1,1)</f>
        <v>1</v>
      </c>
      <c r="I12" s="10" t="str">
        <f t="shared" ref="I12:I26" si="12">MID(G12,2,1)</f>
        <v>2</v>
      </c>
      <c r="J12" s="10" t="str">
        <f t="shared" ref="J12:J26" si="13">MID(G12,3,1)</f>
        <v>3</v>
      </c>
      <c r="K12" s="10" t="str">
        <f t="shared" ref="K12:K26" si="14">MID(G12,4,1)</f>
        <v>4</v>
      </c>
      <c r="L12" s="10" t="str">
        <f t="shared" ref="L12:L26" si="15">MID(G12,5,1)</f>
        <v>5</v>
      </c>
      <c r="M12" s="10" t="str">
        <f t="shared" ref="M12:M26" si="16">MID(G12,6,1)</f>
        <v>6</v>
      </c>
      <c r="N12" s="10" t="str">
        <f t="shared" ref="N12:N26" si="17">MID(G12,7,1)</f>
        <v>7</v>
      </c>
      <c r="O12" s="10" t="str">
        <f t="shared" ref="O12:O26" si="18">MID(G12,8,1)</f>
        <v>8</v>
      </c>
      <c r="P12" s="10" t="str">
        <f t="shared" ref="P12:P26" si="19">MID(G12,9,1)</f>
        <v>9</v>
      </c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6.5" customHeight="1">
      <c r="A13" s="8"/>
      <c r="B13" s="12" t="s">
        <v>27</v>
      </c>
      <c r="C13" s="7" t="s">
        <v>28</v>
      </c>
      <c r="D13" s="7">
        <v>3</v>
      </c>
      <c r="E13" s="7">
        <v>234567890</v>
      </c>
      <c r="F13" s="1"/>
      <c r="G13" s="10" t="str">
        <f t="shared" si="10"/>
        <v>234567890</v>
      </c>
      <c r="H13" s="10" t="str">
        <f t="shared" si="11"/>
        <v>2</v>
      </c>
      <c r="I13" s="10" t="str">
        <f t="shared" si="12"/>
        <v>3</v>
      </c>
      <c r="J13" s="10" t="str">
        <f t="shared" si="13"/>
        <v>4</v>
      </c>
      <c r="K13" s="10" t="str">
        <f t="shared" si="14"/>
        <v>5</v>
      </c>
      <c r="L13" s="10" t="str">
        <f t="shared" si="15"/>
        <v>6</v>
      </c>
      <c r="M13" s="10" t="str">
        <f t="shared" si="16"/>
        <v>7</v>
      </c>
      <c r="N13" s="10" t="str">
        <f t="shared" si="17"/>
        <v>8</v>
      </c>
      <c r="O13" s="10" t="str">
        <f t="shared" si="18"/>
        <v>9</v>
      </c>
      <c r="P13" s="10" t="str">
        <f t="shared" si="19"/>
        <v>0</v>
      </c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6.5" customHeight="1">
      <c r="A14" s="8"/>
      <c r="B14" s="12" t="s">
        <v>29</v>
      </c>
      <c r="C14" s="7" t="s">
        <v>30</v>
      </c>
      <c r="D14" s="7">
        <v>3</v>
      </c>
      <c r="E14" s="7">
        <v>345678901</v>
      </c>
      <c r="F14" s="1"/>
      <c r="G14" s="10" t="str">
        <f t="shared" si="10"/>
        <v>345678901</v>
      </c>
      <c r="H14" s="10" t="str">
        <f t="shared" si="11"/>
        <v>3</v>
      </c>
      <c r="I14" s="10" t="str">
        <f t="shared" si="12"/>
        <v>4</v>
      </c>
      <c r="J14" s="10" t="str">
        <f t="shared" si="13"/>
        <v>5</v>
      </c>
      <c r="K14" s="10" t="str">
        <f t="shared" si="14"/>
        <v>6</v>
      </c>
      <c r="L14" s="10" t="str">
        <f t="shared" si="15"/>
        <v>7</v>
      </c>
      <c r="M14" s="10" t="str">
        <f t="shared" si="16"/>
        <v>8</v>
      </c>
      <c r="N14" s="10" t="str">
        <f t="shared" si="17"/>
        <v>9</v>
      </c>
      <c r="O14" s="10" t="str">
        <f t="shared" si="18"/>
        <v>0</v>
      </c>
      <c r="P14" s="10" t="str">
        <f t="shared" si="19"/>
        <v>1</v>
      </c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6.5" customHeight="1">
      <c r="A15" s="8"/>
      <c r="B15" s="12" t="s">
        <v>31</v>
      </c>
      <c r="C15" s="7" t="s">
        <v>32</v>
      </c>
      <c r="D15" s="7">
        <v>3</v>
      </c>
      <c r="E15" s="7">
        <v>456789012</v>
      </c>
      <c r="F15" s="1"/>
      <c r="G15" s="10" t="str">
        <f t="shared" si="10"/>
        <v>456789012</v>
      </c>
      <c r="H15" s="10" t="str">
        <f t="shared" si="11"/>
        <v>4</v>
      </c>
      <c r="I15" s="10" t="str">
        <f t="shared" si="12"/>
        <v>5</v>
      </c>
      <c r="J15" s="10" t="str">
        <f t="shared" si="13"/>
        <v>6</v>
      </c>
      <c r="K15" s="10" t="str">
        <f t="shared" si="14"/>
        <v>7</v>
      </c>
      <c r="L15" s="10" t="str">
        <f t="shared" si="15"/>
        <v>8</v>
      </c>
      <c r="M15" s="10" t="str">
        <f t="shared" si="16"/>
        <v>9</v>
      </c>
      <c r="N15" s="10" t="str">
        <f t="shared" si="17"/>
        <v>0</v>
      </c>
      <c r="O15" s="10" t="str">
        <f t="shared" si="18"/>
        <v>1</v>
      </c>
      <c r="P15" s="10" t="str">
        <f t="shared" si="19"/>
        <v>2</v>
      </c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6.5" customHeight="1">
      <c r="A16" s="8"/>
      <c r="B16" s="12" t="s">
        <v>33</v>
      </c>
      <c r="C16" s="7" t="s">
        <v>34</v>
      </c>
      <c r="D16" s="7">
        <v>3</v>
      </c>
      <c r="E16" s="7">
        <v>567890123</v>
      </c>
      <c r="F16" s="1"/>
      <c r="G16" s="10" t="str">
        <f t="shared" si="10"/>
        <v>567890123</v>
      </c>
      <c r="H16" s="10" t="str">
        <f t="shared" si="11"/>
        <v>5</v>
      </c>
      <c r="I16" s="10" t="str">
        <f t="shared" si="12"/>
        <v>6</v>
      </c>
      <c r="J16" s="10" t="str">
        <f t="shared" si="13"/>
        <v>7</v>
      </c>
      <c r="K16" s="10" t="str">
        <f t="shared" si="14"/>
        <v>8</v>
      </c>
      <c r="L16" s="10" t="str">
        <f t="shared" si="15"/>
        <v>9</v>
      </c>
      <c r="M16" s="10" t="str">
        <f t="shared" si="16"/>
        <v>0</v>
      </c>
      <c r="N16" s="10" t="str">
        <f t="shared" si="17"/>
        <v>1</v>
      </c>
      <c r="O16" s="10" t="str">
        <f t="shared" si="18"/>
        <v>2</v>
      </c>
      <c r="P16" s="10" t="str">
        <f t="shared" si="19"/>
        <v>3</v>
      </c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6.5" customHeight="1">
      <c r="A17" s="8"/>
      <c r="B17" s="12" t="s">
        <v>35</v>
      </c>
      <c r="C17" s="7" t="s">
        <v>36</v>
      </c>
      <c r="D17" s="7">
        <v>3</v>
      </c>
      <c r="E17" s="7">
        <v>678901234</v>
      </c>
      <c r="F17" s="1"/>
      <c r="G17" s="10" t="str">
        <f t="shared" si="10"/>
        <v>678901234</v>
      </c>
      <c r="H17" s="10" t="str">
        <f t="shared" si="11"/>
        <v>6</v>
      </c>
      <c r="I17" s="10" t="str">
        <f t="shared" si="12"/>
        <v>7</v>
      </c>
      <c r="J17" s="10" t="str">
        <f t="shared" si="13"/>
        <v>8</v>
      </c>
      <c r="K17" s="10" t="str">
        <f t="shared" si="14"/>
        <v>9</v>
      </c>
      <c r="L17" s="10" t="str">
        <f t="shared" si="15"/>
        <v>0</v>
      </c>
      <c r="M17" s="10" t="str">
        <f t="shared" si="16"/>
        <v>1</v>
      </c>
      <c r="N17" s="10" t="str">
        <f t="shared" si="17"/>
        <v>2</v>
      </c>
      <c r="O17" s="10" t="str">
        <f t="shared" si="18"/>
        <v>3</v>
      </c>
      <c r="P17" s="10" t="str">
        <f t="shared" si="19"/>
        <v>4</v>
      </c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6.5" customHeight="1">
      <c r="A18" s="8"/>
      <c r="B18" s="12" t="s">
        <v>37</v>
      </c>
      <c r="C18" s="7" t="s">
        <v>38</v>
      </c>
      <c r="D18" s="7">
        <v>3</v>
      </c>
      <c r="E18" s="7">
        <v>789012345</v>
      </c>
      <c r="F18" s="1"/>
      <c r="G18" s="10" t="str">
        <f t="shared" si="10"/>
        <v>789012345</v>
      </c>
      <c r="H18" s="10" t="str">
        <f t="shared" si="11"/>
        <v>7</v>
      </c>
      <c r="I18" s="10" t="str">
        <f t="shared" si="12"/>
        <v>8</v>
      </c>
      <c r="J18" s="10" t="str">
        <f t="shared" si="13"/>
        <v>9</v>
      </c>
      <c r="K18" s="10" t="str">
        <f t="shared" si="14"/>
        <v>0</v>
      </c>
      <c r="L18" s="10" t="str">
        <f t="shared" si="15"/>
        <v>1</v>
      </c>
      <c r="M18" s="10" t="str">
        <f t="shared" si="16"/>
        <v>2</v>
      </c>
      <c r="N18" s="10" t="str">
        <f t="shared" si="17"/>
        <v>3</v>
      </c>
      <c r="O18" s="10" t="str">
        <f t="shared" si="18"/>
        <v>4</v>
      </c>
      <c r="P18" s="10" t="str">
        <f t="shared" si="19"/>
        <v>5</v>
      </c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6.5" customHeight="1">
      <c r="A19" s="8"/>
      <c r="B19" s="12" t="s">
        <v>39</v>
      </c>
      <c r="C19" s="7" t="s">
        <v>40</v>
      </c>
      <c r="D19" s="7">
        <v>3</v>
      </c>
      <c r="E19" s="7">
        <v>890123456</v>
      </c>
      <c r="F19" s="1"/>
      <c r="G19" s="10" t="str">
        <f t="shared" si="10"/>
        <v>890123456</v>
      </c>
      <c r="H19" s="10" t="str">
        <f t="shared" si="11"/>
        <v>8</v>
      </c>
      <c r="I19" s="10" t="str">
        <f t="shared" si="12"/>
        <v>9</v>
      </c>
      <c r="J19" s="10" t="str">
        <f t="shared" si="13"/>
        <v>0</v>
      </c>
      <c r="K19" s="10" t="str">
        <f t="shared" si="14"/>
        <v>1</v>
      </c>
      <c r="L19" s="10" t="str">
        <f t="shared" si="15"/>
        <v>2</v>
      </c>
      <c r="M19" s="10" t="str">
        <f t="shared" si="16"/>
        <v>3</v>
      </c>
      <c r="N19" s="10" t="str">
        <f t="shared" si="17"/>
        <v>4</v>
      </c>
      <c r="O19" s="10" t="str">
        <f t="shared" si="18"/>
        <v>5</v>
      </c>
      <c r="P19" s="10" t="str">
        <f t="shared" si="19"/>
        <v>6</v>
      </c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6.5" customHeight="1">
      <c r="A20" s="8"/>
      <c r="B20" s="12" t="s">
        <v>41</v>
      </c>
      <c r="C20" s="7" t="s">
        <v>42</v>
      </c>
      <c r="D20" s="7">
        <v>2</v>
      </c>
      <c r="E20" s="7">
        <v>901234567</v>
      </c>
      <c r="F20" s="1"/>
      <c r="G20" s="10" t="str">
        <f t="shared" si="10"/>
        <v>901234567</v>
      </c>
      <c r="H20" s="10" t="str">
        <f t="shared" si="11"/>
        <v>9</v>
      </c>
      <c r="I20" s="10" t="str">
        <f t="shared" si="12"/>
        <v>0</v>
      </c>
      <c r="J20" s="10" t="str">
        <f t="shared" si="13"/>
        <v>1</v>
      </c>
      <c r="K20" s="10" t="str">
        <f t="shared" si="14"/>
        <v>2</v>
      </c>
      <c r="L20" s="10" t="str">
        <f t="shared" si="15"/>
        <v>3</v>
      </c>
      <c r="M20" s="10" t="str">
        <f t="shared" si="16"/>
        <v>4</v>
      </c>
      <c r="N20" s="10" t="str">
        <f t="shared" si="17"/>
        <v>5</v>
      </c>
      <c r="O20" s="10" t="str">
        <f t="shared" si="18"/>
        <v>6</v>
      </c>
      <c r="P20" s="10" t="str">
        <f t="shared" si="19"/>
        <v>7</v>
      </c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6.5" customHeight="1">
      <c r="A21" s="8"/>
      <c r="B21" s="12" t="s">
        <v>43</v>
      </c>
      <c r="C21" s="7" t="s">
        <v>44</v>
      </c>
      <c r="D21" s="7">
        <v>2</v>
      </c>
      <c r="E21" s="7">
        <v>987654321</v>
      </c>
      <c r="F21" s="1"/>
      <c r="G21" s="10" t="str">
        <f t="shared" si="10"/>
        <v>987654321</v>
      </c>
      <c r="H21" s="10" t="str">
        <f t="shared" si="11"/>
        <v>9</v>
      </c>
      <c r="I21" s="10" t="str">
        <f t="shared" si="12"/>
        <v>8</v>
      </c>
      <c r="J21" s="10" t="str">
        <f t="shared" si="13"/>
        <v>7</v>
      </c>
      <c r="K21" s="10" t="str">
        <f t="shared" si="14"/>
        <v>6</v>
      </c>
      <c r="L21" s="10" t="str">
        <f t="shared" si="15"/>
        <v>5</v>
      </c>
      <c r="M21" s="10" t="str">
        <f t="shared" si="16"/>
        <v>4</v>
      </c>
      <c r="N21" s="10" t="str">
        <f t="shared" si="17"/>
        <v>3</v>
      </c>
      <c r="O21" s="10" t="str">
        <f t="shared" si="18"/>
        <v>2</v>
      </c>
      <c r="P21" s="10" t="str">
        <f t="shared" si="19"/>
        <v>1</v>
      </c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>
      <c r="A22" s="8"/>
      <c r="B22" s="12" t="s">
        <v>45</v>
      </c>
      <c r="C22" s="7" t="s">
        <v>46</v>
      </c>
      <c r="D22" s="7">
        <v>2</v>
      </c>
      <c r="E22" s="7">
        <v>876543210</v>
      </c>
      <c r="F22" s="1"/>
      <c r="G22" s="10" t="str">
        <f t="shared" si="10"/>
        <v>876543210</v>
      </c>
      <c r="H22" s="10" t="str">
        <f t="shared" si="11"/>
        <v>8</v>
      </c>
      <c r="I22" s="10" t="str">
        <f t="shared" si="12"/>
        <v>7</v>
      </c>
      <c r="J22" s="10" t="str">
        <f t="shared" si="13"/>
        <v>6</v>
      </c>
      <c r="K22" s="10" t="str">
        <f t="shared" si="14"/>
        <v>5</v>
      </c>
      <c r="L22" s="10" t="str">
        <f t="shared" si="15"/>
        <v>4</v>
      </c>
      <c r="M22" s="10" t="str">
        <f t="shared" si="16"/>
        <v>3</v>
      </c>
      <c r="N22" s="10" t="str">
        <f t="shared" si="17"/>
        <v>2</v>
      </c>
      <c r="O22" s="10" t="str">
        <f t="shared" si="18"/>
        <v>1</v>
      </c>
      <c r="P22" s="10" t="str">
        <f t="shared" si="19"/>
        <v>0</v>
      </c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6.5" customHeight="1">
      <c r="A23" s="8"/>
      <c r="B23" s="12" t="s">
        <v>47</v>
      </c>
      <c r="C23" s="7" t="s">
        <v>48</v>
      </c>
      <c r="D23" s="7">
        <v>2</v>
      </c>
      <c r="E23" s="7">
        <v>765432109</v>
      </c>
      <c r="F23" s="1"/>
      <c r="G23" s="10" t="str">
        <f t="shared" si="10"/>
        <v>765432109</v>
      </c>
      <c r="H23" s="10" t="str">
        <f t="shared" si="11"/>
        <v>7</v>
      </c>
      <c r="I23" s="10" t="str">
        <f t="shared" si="12"/>
        <v>6</v>
      </c>
      <c r="J23" s="10" t="str">
        <f t="shared" si="13"/>
        <v>5</v>
      </c>
      <c r="K23" s="10" t="str">
        <f t="shared" si="14"/>
        <v>4</v>
      </c>
      <c r="L23" s="10" t="str">
        <f t="shared" si="15"/>
        <v>3</v>
      </c>
      <c r="M23" s="10" t="str">
        <f t="shared" si="16"/>
        <v>2</v>
      </c>
      <c r="N23" s="10" t="str">
        <f t="shared" si="17"/>
        <v>1</v>
      </c>
      <c r="O23" s="10" t="str">
        <f t="shared" si="18"/>
        <v>0</v>
      </c>
      <c r="P23" s="10" t="str">
        <f t="shared" si="19"/>
        <v>9</v>
      </c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6.5" customHeight="1">
      <c r="A24" s="8"/>
      <c r="B24" s="12" t="s">
        <v>49</v>
      </c>
      <c r="C24" s="7" t="s">
        <v>50</v>
      </c>
      <c r="D24" s="7">
        <v>2</v>
      </c>
      <c r="E24" s="7">
        <v>654321098</v>
      </c>
      <c r="F24" s="1"/>
      <c r="G24" s="10" t="str">
        <f t="shared" si="10"/>
        <v>654321098</v>
      </c>
      <c r="H24" s="10" t="str">
        <f t="shared" si="11"/>
        <v>6</v>
      </c>
      <c r="I24" s="10" t="str">
        <f t="shared" si="12"/>
        <v>5</v>
      </c>
      <c r="J24" s="10" t="str">
        <f t="shared" si="13"/>
        <v>4</v>
      </c>
      <c r="K24" s="10" t="str">
        <f t="shared" si="14"/>
        <v>3</v>
      </c>
      <c r="L24" s="10" t="str">
        <f t="shared" si="15"/>
        <v>2</v>
      </c>
      <c r="M24" s="10" t="str">
        <f t="shared" si="16"/>
        <v>1</v>
      </c>
      <c r="N24" s="10" t="str">
        <f t="shared" si="17"/>
        <v>0</v>
      </c>
      <c r="O24" s="10" t="str">
        <f t="shared" si="18"/>
        <v>9</v>
      </c>
      <c r="P24" s="10" t="str">
        <f t="shared" si="19"/>
        <v>8</v>
      </c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6.5" customHeight="1">
      <c r="A25" s="8"/>
      <c r="B25" s="12" t="s">
        <v>51</v>
      </c>
      <c r="C25" s="7" t="s">
        <v>52</v>
      </c>
      <c r="D25" s="7">
        <v>2</v>
      </c>
      <c r="E25" s="7">
        <v>543210987</v>
      </c>
      <c r="F25" s="1"/>
      <c r="G25" s="10" t="str">
        <f t="shared" si="10"/>
        <v>543210987</v>
      </c>
      <c r="H25" s="10" t="str">
        <f t="shared" si="11"/>
        <v>5</v>
      </c>
      <c r="I25" s="10" t="str">
        <f t="shared" si="12"/>
        <v>4</v>
      </c>
      <c r="J25" s="10" t="str">
        <f t="shared" si="13"/>
        <v>3</v>
      </c>
      <c r="K25" s="10" t="str">
        <f t="shared" si="14"/>
        <v>2</v>
      </c>
      <c r="L25" s="10" t="str">
        <f t="shared" si="15"/>
        <v>1</v>
      </c>
      <c r="M25" s="10" t="str">
        <f t="shared" si="16"/>
        <v>0</v>
      </c>
      <c r="N25" s="10" t="str">
        <f t="shared" si="17"/>
        <v>9</v>
      </c>
      <c r="O25" s="10" t="str">
        <f t="shared" si="18"/>
        <v>8</v>
      </c>
      <c r="P25" s="10" t="str">
        <f t="shared" si="19"/>
        <v>7</v>
      </c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6.5" customHeight="1">
      <c r="A26" s="8"/>
      <c r="B26" s="12" t="s">
        <v>53</v>
      </c>
      <c r="C26" s="7" t="s">
        <v>54</v>
      </c>
      <c r="D26" s="7">
        <v>2</v>
      </c>
      <c r="E26" s="7">
        <v>432109876</v>
      </c>
      <c r="F26" s="1"/>
      <c r="G26" s="10" t="str">
        <f t="shared" si="10"/>
        <v>432109876</v>
      </c>
      <c r="H26" s="10" t="str">
        <f t="shared" si="11"/>
        <v>4</v>
      </c>
      <c r="I26" s="10" t="str">
        <f t="shared" si="12"/>
        <v>3</v>
      </c>
      <c r="J26" s="10" t="str">
        <f t="shared" si="13"/>
        <v>2</v>
      </c>
      <c r="K26" s="10" t="str">
        <f t="shared" si="14"/>
        <v>1</v>
      </c>
      <c r="L26" s="10" t="str">
        <f t="shared" si="15"/>
        <v>0</v>
      </c>
      <c r="M26" s="10" t="str">
        <f t="shared" si="16"/>
        <v>9</v>
      </c>
      <c r="N26" s="10" t="str">
        <f t="shared" si="17"/>
        <v>8</v>
      </c>
      <c r="O26" s="10" t="str">
        <f t="shared" si="18"/>
        <v>7</v>
      </c>
      <c r="P26" s="10" t="str">
        <f t="shared" si="19"/>
        <v>6</v>
      </c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8"/>
      <c r="B27" s="13"/>
      <c r="C27" s="13"/>
      <c r="D27" s="13"/>
      <c r="E27" s="14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8"/>
      <c r="B28" s="13"/>
      <c r="C28" s="13"/>
      <c r="D28" s="13"/>
      <c r="E28" s="14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>
      <c r="A29" s="8"/>
      <c r="B29" s="13"/>
      <c r="C29" s="13"/>
      <c r="D29" s="13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8"/>
      <c r="B30" s="13"/>
      <c r="C30" s="13"/>
      <c r="D30" s="13"/>
      <c r="E30" s="13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8"/>
      <c r="B31" s="13"/>
      <c r="C31" s="13"/>
      <c r="D31" s="13"/>
      <c r="E31" s="13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8"/>
      <c r="B32" s="13"/>
      <c r="C32" s="13"/>
      <c r="D32" s="13"/>
      <c r="E32" s="13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>
      <c r="A33" s="8"/>
      <c r="B33" s="13"/>
      <c r="C33" s="13"/>
      <c r="D33" s="13"/>
      <c r="E33" s="13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>
      <c r="A34" s="8"/>
      <c r="B34" s="13"/>
      <c r="C34" s="13"/>
      <c r="D34" s="13"/>
      <c r="E34" s="13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>
      <c r="A35" s="8"/>
      <c r="B35" s="13"/>
      <c r="C35" s="13"/>
      <c r="D35" s="13"/>
      <c r="E35" s="13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8"/>
      <c r="B36" s="13"/>
      <c r="C36" s="13"/>
      <c r="D36" s="13"/>
      <c r="E36" s="1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8"/>
      <c r="B37" s="13"/>
      <c r="C37" s="13"/>
      <c r="D37" s="13"/>
      <c r="E37" s="1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3.5" customHeight="1">
      <c r="A38" s="8"/>
      <c r="B38" s="13"/>
      <c r="C38" s="13"/>
      <c r="D38" s="13"/>
      <c r="E38" s="13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3.5" customHeight="1">
      <c r="A39" s="8"/>
      <c r="B39" s="13"/>
      <c r="C39" s="13"/>
      <c r="D39" s="13"/>
      <c r="E39" s="1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3.5" customHeight="1">
      <c r="A40" s="8"/>
      <c r="B40" s="13"/>
      <c r="C40" s="13"/>
      <c r="D40" s="13"/>
      <c r="E40" s="13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3.5" customHeight="1">
      <c r="A41" s="8"/>
      <c r="B41" s="13"/>
      <c r="C41" s="13"/>
      <c r="D41" s="13"/>
      <c r="E41" s="13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3.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3.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3.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3.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3.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3.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3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3.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3.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3.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3.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3.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3.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3.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3.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3.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3.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3.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3.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3.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3.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3.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3.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3.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3.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3.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3.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3.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3.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3.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3.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3.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3.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3.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3.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3.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3.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3.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3.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3.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3.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3.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3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3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3.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3.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3.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3.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3.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3.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3.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3.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3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3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3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3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3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3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3.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3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3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3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3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3.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3.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3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3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3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3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3.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3.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3.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3.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3.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3.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3.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3.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3.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3.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3.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3.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3.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3.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3.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3.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3.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3.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3.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3.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3.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3.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3.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3.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3.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3.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3.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3.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3.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3.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3.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3.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3.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3.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3.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3.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3.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3.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3.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3.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3.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3.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3.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3.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3.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3.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3.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3.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3.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3.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3.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3.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3.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3.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3.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3.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3.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3.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3.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3.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3.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3.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3.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3.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3.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3.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3.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3.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3.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3.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3.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3.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3.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3.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3.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3.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3.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3.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3.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3.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3.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3.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3.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3.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3.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3.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3.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3.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3.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3.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3.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3.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3.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3.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3.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3.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3.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3.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3.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3.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3.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3.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3.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3.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3.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3.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3.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3.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3.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3.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3.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3.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3.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3.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3.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3.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3.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3.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3.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3.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3.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3.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3.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3.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3.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3.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3.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3.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3.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3.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3.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3.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3.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3.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3.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3.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3.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3.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3.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3.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3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3.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3.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3.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3.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3.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3.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3.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3.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3.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3.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3.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3.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3.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3.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3.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3.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3.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3.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3.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3.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3.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3.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3.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3.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3.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3.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3.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3.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3.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3.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3.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3.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3.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3.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3.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3.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3.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3.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3.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3.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3.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3.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3.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3.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3.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3.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3.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3.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3.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3.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3.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3.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3.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3.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3.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3.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3.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3.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3.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3.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3.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3.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3.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3.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3.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3.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3.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3.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3.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3.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3.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3.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3.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3.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3.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3.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3.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3.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3.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3.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3.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3.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3.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3.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3.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3.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3.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3.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3.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3.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3.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3.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3.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3.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3.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3.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3.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3.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3.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3.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3.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3.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3.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3.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3.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3.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3.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3.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3.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3.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3.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3.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3.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3.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3.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3.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3.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3.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3.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3.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3.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3.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3.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3.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3.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3.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3.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3.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3.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3.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3.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3.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3.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3.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3.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3.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3.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3.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3.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3.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3.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3.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3.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3.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3.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3.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3.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3.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3.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3.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3.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3.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3.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3.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3.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3.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3.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3.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3.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3.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3.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3.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3.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3.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3.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3.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3.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3.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3.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3.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3.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3.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3.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3.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3.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3.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3.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3.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3.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3.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3.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3.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3.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3.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3.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3.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3.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3.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3.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3.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3.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3.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3.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3.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3.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3.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3.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3.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3.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3.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3.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3.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3.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3.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3.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3.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3.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3.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3.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3.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3.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3.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3.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3.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3.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3.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3.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3.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3.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3.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3.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3.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3.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3.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3.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3.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3.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3.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3.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3.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3.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3.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3.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3.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3.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3.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3.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3.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3.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3.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3.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3.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3.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3.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3.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3.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3.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3.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3.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3.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3.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3.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3.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3.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3.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3.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3.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3.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3.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3.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3.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3.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3.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3.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3.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3.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3.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3.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3.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3.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3.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3.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3.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3.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3.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3.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3.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3.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3.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3.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3.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3.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3.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3.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3.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3.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3.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3.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3.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3.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3.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3.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3.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3.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3.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3.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3.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3.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3.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3.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3.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3.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3.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3.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3.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3.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3.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3.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3.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3.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3.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3.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3.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3.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3.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3.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3.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3.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3.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3.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3.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3.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3.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3.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3.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3.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3.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3.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3.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3.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3.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3.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3.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3.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3.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3.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3.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3.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3.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3.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3.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3.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3.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3.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3.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3.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3.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3.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3.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3.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3.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3.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3.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3.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3.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3.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3.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3.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3.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3.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3.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3.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3.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3.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3.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3.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3.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3.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3.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3.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3.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3.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3.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3.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3.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3.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3.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3.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3.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3.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3.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3.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3.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3.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3.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3.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3.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3.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3.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3.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3.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3.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3.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3.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3.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3.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3.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3.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3.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3.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3.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3.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3.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3.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3.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3.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3.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3.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3.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3.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3.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3.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3.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3.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3.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3.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3.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3.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3.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3.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3.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3.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3.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3.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3.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3.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3.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3.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3.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3.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3.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3.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3.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3.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3.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3.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3.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3.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3.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3.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3.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3.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3.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3.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3.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3.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3.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3.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3.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3.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3.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3.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3.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3.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3.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3.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3.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3.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3.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3.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3.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3.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3.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3.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3.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3.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3.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3.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3.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3.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3.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3.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3.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3.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3.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3.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3.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3.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3.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3.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3.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3.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3.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3.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3.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3.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3.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3.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3.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3.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3.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3.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3.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3.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3.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3.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3.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3.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3.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3.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3.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3.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3.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3.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3.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3.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3.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3.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3.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3.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3.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3.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3.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3.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3.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3.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3.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3.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3.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3.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3.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3.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3.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3.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3.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3.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3.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3.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3.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3.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3.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3.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3.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3.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3.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3.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3.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3.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3.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3.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3.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3.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3.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3.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3.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3.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3.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3.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3.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3.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3.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3.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3.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3.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3.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3.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3.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3.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3.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3.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3.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3.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3.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3.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3.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3.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3.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3.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3.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3.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3.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3.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3.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3.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3.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3.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3.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3.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3.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3.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3.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3.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3.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3.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3.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3.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3.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3.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3.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3.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3.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3.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3.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3.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3.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3.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3.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3.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3.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3.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3.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3.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3.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3.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3.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3.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3.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3.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3.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3.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3.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3.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3.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3.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3.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3.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3.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3.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3.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3.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3.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3.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3.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3.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3.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3.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3.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3.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3.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3.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3.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3.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3.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3.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3.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3.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3.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3.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3.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3.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3.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3.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3.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3.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3.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3.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3.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3.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3.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3.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3.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3.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3.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3.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3.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3.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3.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3.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3.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3.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3.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3.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3.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3.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3.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3.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3.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3.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3.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3.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3.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3.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3.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3.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3.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3.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3.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3.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3.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3.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3.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3.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3.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3.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3.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3.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3.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3.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3.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3.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3.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3.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3.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3.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3.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3.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3.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3.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3.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3.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3.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3.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3.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3.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3.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3.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3.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3.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3.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3.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3.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3.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3.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3.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3.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3.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3.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3.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3.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3.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3.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3.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3.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3.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3.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3.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3.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3.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3.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3.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3.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3.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3.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3.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3.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3.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3.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3.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3.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3.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3.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3.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3.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3.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3.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3.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3.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3.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">
    <mergeCell ref="B6:E6"/>
    <mergeCell ref="G7:P7"/>
  </mergeCells>
  <phoneticPr fontId="15"/>
  <conditionalFormatting sqref="B7:E10 B11:F11 B12:E28">
    <cfRule type="cellIs" dxfId="0" priority="1" stopIfTrue="1" operator="equal">
      <formula>0</formula>
    </cfRule>
  </conditionalFormatting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AC1002"/>
  <sheetViews>
    <sheetView view="pageBreakPreview" zoomScale="77" zoomScaleNormal="100" zoomScaleSheetLayoutView="77" workbookViewId="0">
      <selection activeCell="E8" sqref="E8:Z8"/>
    </sheetView>
  </sheetViews>
  <sheetFormatPr defaultColWidth="14.42578125" defaultRowHeight="15" customHeight="1"/>
  <cols>
    <col min="1" max="2" width="8.7109375" customWidth="1"/>
    <col min="3" max="4" width="8.5703125" customWidth="1"/>
    <col min="5" max="13" width="3.7109375" customWidth="1"/>
    <col min="14" max="15" width="7.42578125" customWidth="1"/>
    <col min="16" max="16" width="7.7109375" customWidth="1"/>
    <col min="17" max="25" width="3.7109375" customWidth="1"/>
    <col min="26" max="26" width="7.42578125" customWidth="1"/>
    <col min="27" max="27" width="8.7109375" customWidth="1"/>
    <col min="28" max="28" width="46.140625" customWidth="1"/>
    <col min="29" max="29" width="8.7109375" customWidth="1"/>
  </cols>
  <sheetData>
    <row r="1" spans="3:29" ht="30" customHeight="1">
      <c r="C1" s="39" t="s">
        <v>83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3:29" ht="30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41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3:29" ht="36" customHeight="1">
      <c r="C3" s="42" t="s">
        <v>55</v>
      </c>
      <c r="D3" s="40"/>
      <c r="E3" s="41"/>
      <c r="F3" s="40"/>
      <c r="G3" s="40"/>
      <c r="H3" s="40"/>
      <c r="I3" s="15"/>
      <c r="J3" s="1"/>
      <c r="K3" s="1"/>
      <c r="L3" s="1"/>
      <c r="M3" s="41"/>
      <c r="N3" s="40"/>
      <c r="O3" s="41"/>
      <c r="P3" s="40"/>
      <c r="Q3" s="40"/>
      <c r="R3" s="40"/>
      <c r="S3" s="40"/>
      <c r="T3" s="40"/>
      <c r="U3" s="40"/>
      <c r="V3" s="40"/>
      <c r="W3" s="40"/>
      <c r="X3" s="40"/>
      <c r="Y3" s="40"/>
      <c r="Z3" s="2"/>
    </row>
    <row r="4" spans="3:29" ht="30" customHeight="1" thickBot="1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3" t="s">
        <v>0</v>
      </c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C4" s="4" t="s">
        <v>1</v>
      </c>
    </row>
    <row r="5" spans="3:29" ht="30" customHeight="1">
      <c r="C5" s="45" t="s">
        <v>69</v>
      </c>
      <c r="D5" s="46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9"/>
      <c r="W5" s="50" t="s">
        <v>70</v>
      </c>
      <c r="X5" s="51"/>
      <c r="Y5" s="51"/>
      <c r="Z5" s="52"/>
    </row>
    <row r="6" spans="3:29" ht="30" customHeight="1">
      <c r="C6" s="53" t="s">
        <v>71</v>
      </c>
      <c r="D6" s="54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6"/>
      <c r="AA6" s="31" t="s">
        <v>72</v>
      </c>
    </row>
    <row r="7" spans="3:29" ht="30" customHeight="1" thickBot="1">
      <c r="C7" s="81" t="s">
        <v>73</v>
      </c>
      <c r="D7" s="82"/>
      <c r="E7" s="57" t="s">
        <v>74</v>
      </c>
      <c r="F7" s="58"/>
      <c r="G7" s="58"/>
      <c r="H7" s="58"/>
      <c r="I7" s="58"/>
      <c r="J7" s="58"/>
      <c r="K7" s="58"/>
      <c r="L7" s="58"/>
      <c r="M7" s="58"/>
      <c r="N7" s="58"/>
      <c r="O7" s="82" t="s">
        <v>75</v>
      </c>
      <c r="P7" s="82"/>
      <c r="Q7" s="77"/>
      <c r="R7" s="78"/>
      <c r="S7" s="78"/>
      <c r="T7" s="78"/>
      <c r="U7" s="78"/>
      <c r="V7" s="78"/>
      <c r="W7" s="78"/>
      <c r="X7" s="78"/>
      <c r="Y7" s="78"/>
      <c r="Z7" s="32" t="s">
        <v>76</v>
      </c>
      <c r="AA7" s="31" t="s">
        <v>77</v>
      </c>
    </row>
    <row r="8" spans="3:29" ht="51" customHeight="1">
      <c r="C8" s="70" t="s">
        <v>86</v>
      </c>
      <c r="D8" s="71"/>
      <c r="E8" s="50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2"/>
      <c r="AA8" s="31" t="s">
        <v>78</v>
      </c>
    </row>
    <row r="9" spans="3:29" ht="30" customHeight="1" thickBot="1">
      <c r="C9" s="53" t="s">
        <v>79</v>
      </c>
      <c r="D9" s="54"/>
      <c r="E9" s="57"/>
      <c r="F9" s="58"/>
      <c r="G9" s="58"/>
      <c r="H9" s="58"/>
      <c r="I9" s="58"/>
      <c r="J9" s="58"/>
      <c r="K9" s="58"/>
      <c r="L9" s="58"/>
      <c r="M9" s="58"/>
      <c r="N9" s="76"/>
      <c r="O9" s="57" t="s">
        <v>80</v>
      </c>
      <c r="P9" s="58"/>
      <c r="Q9" s="58"/>
      <c r="R9" s="76"/>
      <c r="S9" s="77"/>
      <c r="T9" s="78"/>
      <c r="U9" s="78"/>
      <c r="V9" s="78"/>
      <c r="W9" s="78"/>
      <c r="X9" s="78"/>
      <c r="Y9" s="78"/>
      <c r="Z9" s="79"/>
      <c r="AA9" s="31" t="s">
        <v>81</v>
      </c>
    </row>
    <row r="10" spans="3:29" ht="30" customHeight="1">
      <c r="C10" s="83" t="s">
        <v>2</v>
      </c>
      <c r="D10" s="84"/>
      <c r="E10" s="85" t="str">
        <f>IF(入力シート!C8="","",入力シート!C8)</f>
        <v>奈良　ヘッド</v>
      </c>
      <c r="F10" s="84"/>
      <c r="G10" s="84"/>
      <c r="H10" s="84"/>
      <c r="I10" s="84"/>
      <c r="J10" s="84"/>
      <c r="K10" s="84"/>
      <c r="L10" s="84"/>
      <c r="M10" s="84"/>
      <c r="N10" s="86"/>
      <c r="O10" s="85" t="s">
        <v>3</v>
      </c>
      <c r="P10" s="84"/>
      <c r="Q10" s="85" t="str">
        <f>IF(入力シート!C9="","",入力シート!C9)</f>
        <v>奈良　A</v>
      </c>
      <c r="R10" s="84"/>
      <c r="S10" s="84"/>
      <c r="T10" s="84"/>
      <c r="U10" s="84"/>
      <c r="V10" s="84"/>
      <c r="W10" s="84"/>
      <c r="X10" s="84"/>
      <c r="Y10" s="84"/>
      <c r="Z10" s="86"/>
      <c r="AB10" s="72"/>
    </row>
    <row r="11" spans="3:29" ht="30" customHeight="1">
      <c r="C11" s="80" t="s">
        <v>4</v>
      </c>
      <c r="D11" s="34"/>
      <c r="E11" s="16" t="str">
        <f>IF(入力シート!H8="","",入力シート!H8)</f>
        <v>1</v>
      </c>
      <c r="F11" s="16" t="str">
        <f>IF(入力シート!I8="","",入力シート!I8)</f>
        <v>2</v>
      </c>
      <c r="G11" s="16" t="str">
        <f>IF(入力シート!J8="","",入力シート!J8)</f>
        <v>3</v>
      </c>
      <c r="H11" s="16" t="str">
        <f>IF(入力シート!K8="","",入力シート!K8)</f>
        <v>4</v>
      </c>
      <c r="I11" s="16" t="str">
        <f>IF(入力シート!L8="","",入力シート!L8)</f>
        <v>5</v>
      </c>
      <c r="J11" s="16" t="str">
        <f>IF(入力シート!M8="","",入力シート!M8)</f>
        <v>6</v>
      </c>
      <c r="K11" s="16" t="str">
        <f>IF(入力シート!N8="","",入力シート!N8)</f>
        <v>7</v>
      </c>
      <c r="L11" s="16" t="str">
        <f>IF(入力シート!O8="","",入力シート!O8)</f>
        <v>8</v>
      </c>
      <c r="M11" s="16" t="str">
        <f>IF(入力シート!P8="","",入力シート!P8)</f>
        <v>9</v>
      </c>
      <c r="N11" s="5"/>
      <c r="O11" s="33" t="s">
        <v>4</v>
      </c>
      <c r="P11" s="34"/>
      <c r="Q11" s="16" t="str">
        <f>IF(入力シート!H9="","",入力シート!H9)</f>
        <v>2</v>
      </c>
      <c r="R11" s="16" t="str">
        <f>IF(入力シート!I9="","",入力シート!I9)</f>
        <v>3</v>
      </c>
      <c r="S11" s="16" t="str">
        <f>IF(入力シート!J9="","",入力シート!J9)</f>
        <v>4</v>
      </c>
      <c r="T11" s="16" t="str">
        <f>IF(入力シート!K9="","",入力シート!K9)</f>
        <v>5</v>
      </c>
      <c r="U11" s="16" t="str">
        <f>IF(入力シート!L9="","",入力シート!L9)</f>
        <v>6</v>
      </c>
      <c r="V11" s="16" t="str">
        <f>IF(入力シート!M9="","",入力シート!M9)</f>
        <v>7</v>
      </c>
      <c r="W11" s="16" t="str">
        <f>IF(入力シート!N9="","",入力シート!N9)</f>
        <v>8</v>
      </c>
      <c r="X11" s="16" t="str">
        <f>IF(入力シート!O9="","",入力シート!O9)</f>
        <v>9</v>
      </c>
      <c r="Y11" s="16" t="str">
        <f>IF(入力シート!P9="","",入力シート!P9)</f>
        <v>0</v>
      </c>
      <c r="Z11" s="5"/>
      <c r="AB11" s="40"/>
    </row>
    <row r="12" spans="3:29" ht="30" customHeight="1">
      <c r="C12" s="17" t="s">
        <v>5</v>
      </c>
      <c r="D12" s="73" t="s">
        <v>6</v>
      </c>
      <c r="E12" s="74"/>
      <c r="F12" s="74"/>
      <c r="G12" s="74"/>
      <c r="H12" s="74"/>
      <c r="I12" s="74"/>
      <c r="J12" s="74"/>
      <c r="K12" s="74"/>
      <c r="L12" s="74"/>
      <c r="M12" s="75"/>
      <c r="N12" s="18" t="s">
        <v>7</v>
      </c>
      <c r="O12" s="19" t="s">
        <v>5</v>
      </c>
      <c r="P12" s="90" t="s">
        <v>6</v>
      </c>
      <c r="Q12" s="91"/>
      <c r="R12" s="91"/>
      <c r="S12" s="91"/>
      <c r="T12" s="91"/>
      <c r="U12" s="91"/>
      <c r="V12" s="91"/>
      <c r="W12" s="91"/>
      <c r="X12" s="91"/>
      <c r="Y12" s="92"/>
      <c r="Z12" s="20" t="s">
        <v>7</v>
      </c>
    </row>
    <row r="13" spans="3:29" ht="49.5" customHeight="1">
      <c r="C13" s="69" t="str">
        <f>IF(入力シート!B12="","",入力シート!B12)</f>
        <v>4</v>
      </c>
      <c r="D13" s="59" t="str">
        <f>IF(入力シート!C12="","",入力シート!C12)</f>
        <v>選手4</v>
      </c>
      <c r="E13" s="60"/>
      <c r="F13" s="60"/>
      <c r="G13" s="60"/>
      <c r="H13" s="60"/>
      <c r="I13" s="60"/>
      <c r="J13" s="60"/>
      <c r="K13" s="60"/>
      <c r="L13" s="60"/>
      <c r="M13" s="61"/>
      <c r="N13" s="62">
        <f>IF(入力シート!D12="","",入力シート!D12)</f>
        <v>3</v>
      </c>
      <c r="O13" s="69" t="str">
        <f>IF(入力シート!B20="","",入力シート!B20)</f>
        <v>12</v>
      </c>
      <c r="P13" s="59" t="str">
        <f>IF(入力シート!C20="","",入力シート!C20)</f>
        <v>選手12</v>
      </c>
      <c r="Q13" s="60"/>
      <c r="R13" s="60"/>
      <c r="S13" s="60"/>
      <c r="T13" s="60"/>
      <c r="U13" s="60"/>
      <c r="V13" s="60"/>
      <c r="W13" s="60"/>
      <c r="X13" s="60"/>
      <c r="Y13" s="61"/>
      <c r="Z13" s="66">
        <f>IF(入力シート!D20="","",入力シート!D20)</f>
        <v>2</v>
      </c>
      <c r="AC13" s="6"/>
    </row>
    <row r="14" spans="3:29" ht="30" customHeight="1">
      <c r="C14" s="36"/>
      <c r="D14" s="21" t="s">
        <v>4</v>
      </c>
      <c r="E14" s="22" t="str">
        <f>IF(入力シート!H12="","",入力シート!H12)</f>
        <v>1</v>
      </c>
      <c r="F14" s="22" t="str">
        <f>IF(入力シート!I12="","",入力シート!I12)</f>
        <v>2</v>
      </c>
      <c r="G14" s="22" t="str">
        <f>IF(入力シート!J12="","",入力シート!J12)</f>
        <v>3</v>
      </c>
      <c r="H14" s="22" t="str">
        <f>IF(入力シート!K12="","",入力シート!K12)</f>
        <v>4</v>
      </c>
      <c r="I14" s="22" t="str">
        <f>IF(入力シート!L12="","",入力シート!L12)</f>
        <v>5</v>
      </c>
      <c r="J14" s="22" t="str">
        <f>IF(入力シート!M12="","",入力シート!M12)</f>
        <v>6</v>
      </c>
      <c r="K14" s="22" t="str">
        <f>IF(入力シート!N12="","",入力シート!N12)</f>
        <v>7</v>
      </c>
      <c r="L14" s="22" t="str">
        <f>IF(入力シート!O12="","",入力シート!O12)</f>
        <v>8</v>
      </c>
      <c r="M14" s="22" t="str">
        <f>IF(入力シート!P12="","",入力シート!P12)</f>
        <v>9</v>
      </c>
      <c r="N14" s="63"/>
      <c r="O14" s="36"/>
      <c r="P14" s="21" t="s">
        <v>4</v>
      </c>
      <c r="Q14" s="22" t="str">
        <f>IF(入力シート!H20="","",入力シート!H20)</f>
        <v>9</v>
      </c>
      <c r="R14" s="22" t="str">
        <f>IF(入力シート!I20="","",入力シート!I20)</f>
        <v>0</v>
      </c>
      <c r="S14" s="22" t="str">
        <f>IF(入力シート!J20="","",入力シート!J20)</f>
        <v>1</v>
      </c>
      <c r="T14" s="22" t="str">
        <f>IF(入力シート!K20="","",入力シート!K20)</f>
        <v>2</v>
      </c>
      <c r="U14" s="22" t="str">
        <f>IF(入力シート!L20="","",入力シート!L20)</f>
        <v>3</v>
      </c>
      <c r="V14" s="22" t="str">
        <f>IF(入力シート!M20="","",入力シート!M20)</f>
        <v>4</v>
      </c>
      <c r="W14" s="22" t="str">
        <f>IF(入力シート!N20="","",入力シート!N20)</f>
        <v>5</v>
      </c>
      <c r="X14" s="22" t="str">
        <f>IF(入力シート!O20="","",入力シート!O20)</f>
        <v>6</v>
      </c>
      <c r="Y14" s="22" t="str">
        <f>IF(入力シート!P20="","",入力シート!P20)</f>
        <v>7</v>
      </c>
      <c r="Z14" s="67"/>
      <c r="AC14" s="6"/>
    </row>
    <row r="15" spans="3:29" ht="49.5" customHeight="1">
      <c r="C15" s="35" t="str">
        <f>IF(入力シート!B13="","",入力シート!B13)</f>
        <v>5</v>
      </c>
      <c r="D15" s="59" t="str">
        <f>IF(入力シート!C13="","",入力シート!C13)</f>
        <v>選手5</v>
      </c>
      <c r="E15" s="60"/>
      <c r="F15" s="60"/>
      <c r="G15" s="60"/>
      <c r="H15" s="60"/>
      <c r="I15" s="60"/>
      <c r="J15" s="60"/>
      <c r="K15" s="60"/>
      <c r="L15" s="60"/>
      <c r="M15" s="61"/>
      <c r="N15" s="62">
        <f>IF(入力シート!D13="","",入力シート!D13)</f>
        <v>3</v>
      </c>
      <c r="O15" s="35" t="str">
        <f>IF(入力シート!B21="","",入力シート!B21)</f>
        <v>13</v>
      </c>
      <c r="P15" s="59" t="str">
        <f>IF(入力シート!C21="","",入力シート!C21)</f>
        <v>選手13</v>
      </c>
      <c r="Q15" s="60"/>
      <c r="R15" s="60"/>
      <c r="S15" s="60"/>
      <c r="T15" s="60"/>
      <c r="U15" s="60"/>
      <c r="V15" s="60"/>
      <c r="W15" s="60"/>
      <c r="X15" s="60"/>
      <c r="Y15" s="61"/>
      <c r="Z15" s="68">
        <f>IF(入力シート!D21="","",入力シート!D21)</f>
        <v>2</v>
      </c>
    </row>
    <row r="16" spans="3:29" ht="30" customHeight="1">
      <c r="C16" s="36"/>
      <c r="D16" s="21" t="s">
        <v>4</v>
      </c>
      <c r="E16" s="22" t="str">
        <f>IF(入力シート!H13="","",入力シート!H13)</f>
        <v>2</v>
      </c>
      <c r="F16" s="22" t="str">
        <f>IF(入力シート!I13="","",入力シート!I13)</f>
        <v>3</v>
      </c>
      <c r="G16" s="22" t="str">
        <f>IF(入力シート!J13="","",入力シート!J13)</f>
        <v>4</v>
      </c>
      <c r="H16" s="22" t="str">
        <f>IF(入力シート!K13="","",入力シート!K13)</f>
        <v>5</v>
      </c>
      <c r="I16" s="22" t="str">
        <f>IF(入力シート!L13="","",入力シート!L13)</f>
        <v>6</v>
      </c>
      <c r="J16" s="22" t="str">
        <f>IF(入力シート!M13="","",入力シート!M13)</f>
        <v>7</v>
      </c>
      <c r="K16" s="22" t="str">
        <f>IF(入力シート!N13="","",入力シート!N13)</f>
        <v>8</v>
      </c>
      <c r="L16" s="22" t="str">
        <f>IF(入力シート!O13="","",入力シート!O13)</f>
        <v>9</v>
      </c>
      <c r="M16" s="22" t="str">
        <f>IF(入力シート!P13="","",入力シート!P13)</f>
        <v>0</v>
      </c>
      <c r="N16" s="63"/>
      <c r="O16" s="36"/>
      <c r="P16" s="21" t="s">
        <v>4</v>
      </c>
      <c r="Q16" s="22" t="str">
        <f>IF(入力シート!H21="","",入力シート!H21)</f>
        <v>9</v>
      </c>
      <c r="R16" s="22" t="str">
        <f>IF(入力シート!I21="","",入力シート!I21)</f>
        <v>8</v>
      </c>
      <c r="S16" s="22" t="str">
        <f>IF(入力シート!J21="","",入力シート!J21)</f>
        <v>7</v>
      </c>
      <c r="T16" s="22" t="str">
        <f>IF(入力シート!K21="","",入力シート!K21)</f>
        <v>6</v>
      </c>
      <c r="U16" s="22" t="str">
        <f>IF(入力シート!L21="","",入力シート!L21)</f>
        <v>5</v>
      </c>
      <c r="V16" s="22" t="str">
        <f>IF(入力シート!M21="","",入力シート!M21)</f>
        <v>4</v>
      </c>
      <c r="W16" s="22" t="str">
        <f>IF(入力シート!N21="","",入力シート!N21)</f>
        <v>3</v>
      </c>
      <c r="X16" s="22" t="str">
        <f>IF(入力シート!O21="","",入力シート!O21)</f>
        <v>2</v>
      </c>
      <c r="Y16" s="22" t="str">
        <f>IF(入力シート!P21="","",入力シート!P21)</f>
        <v>1</v>
      </c>
      <c r="Z16" s="67"/>
    </row>
    <row r="17" spans="3:28" ht="49.5" customHeight="1">
      <c r="C17" s="35" t="str">
        <f>IF(入力シート!B14="","",入力シート!B14)</f>
        <v>6</v>
      </c>
      <c r="D17" s="59" t="str">
        <f>IF(入力シート!C14="","",入力シート!C14)</f>
        <v>選手6</v>
      </c>
      <c r="E17" s="60"/>
      <c r="F17" s="60"/>
      <c r="G17" s="60"/>
      <c r="H17" s="60"/>
      <c r="I17" s="60"/>
      <c r="J17" s="60"/>
      <c r="K17" s="60"/>
      <c r="L17" s="60"/>
      <c r="M17" s="61"/>
      <c r="N17" s="62">
        <f>IF(入力シート!D14="","",入力シート!D14)</f>
        <v>3</v>
      </c>
      <c r="O17" s="35" t="str">
        <f>IF(入力シート!B22="","",入力シート!B22)</f>
        <v>14</v>
      </c>
      <c r="P17" s="59" t="str">
        <f>IF(入力シート!C22="","",入力シート!C22)</f>
        <v>選手14</v>
      </c>
      <c r="Q17" s="60"/>
      <c r="R17" s="60"/>
      <c r="S17" s="60"/>
      <c r="T17" s="60"/>
      <c r="U17" s="60"/>
      <c r="V17" s="60"/>
      <c r="W17" s="60"/>
      <c r="X17" s="60"/>
      <c r="Y17" s="61"/>
      <c r="Z17" s="68">
        <f>IF(入力シート!D22="","",入力シート!D22)</f>
        <v>2</v>
      </c>
    </row>
    <row r="18" spans="3:28" ht="30" customHeight="1">
      <c r="C18" s="36"/>
      <c r="D18" s="21" t="s">
        <v>4</v>
      </c>
      <c r="E18" s="22" t="str">
        <f>IF(入力シート!H14="","",入力シート!H14)</f>
        <v>3</v>
      </c>
      <c r="F18" s="22" t="str">
        <f>IF(入力シート!I14="","",入力シート!I14)</f>
        <v>4</v>
      </c>
      <c r="G18" s="22" t="str">
        <f>IF(入力シート!J14="","",入力シート!J14)</f>
        <v>5</v>
      </c>
      <c r="H18" s="22" t="str">
        <f>IF(入力シート!K14="","",入力シート!K14)</f>
        <v>6</v>
      </c>
      <c r="I18" s="22" t="str">
        <f>IF(入力シート!L14="","",入力シート!L14)</f>
        <v>7</v>
      </c>
      <c r="J18" s="22" t="str">
        <f>IF(入力シート!M14="","",入力シート!M14)</f>
        <v>8</v>
      </c>
      <c r="K18" s="22" t="str">
        <f>IF(入力シート!N14="","",入力シート!N14)</f>
        <v>9</v>
      </c>
      <c r="L18" s="22" t="str">
        <f>IF(入力シート!O14="","",入力シート!O14)</f>
        <v>0</v>
      </c>
      <c r="M18" s="22" t="str">
        <f>IF(入力シート!P14="","",入力シート!P14)</f>
        <v>1</v>
      </c>
      <c r="N18" s="63"/>
      <c r="O18" s="36"/>
      <c r="P18" s="21" t="s">
        <v>4</v>
      </c>
      <c r="Q18" s="22" t="str">
        <f>IF(入力シート!H22="","",入力シート!H22)</f>
        <v>8</v>
      </c>
      <c r="R18" s="22" t="str">
        <f>IF(入力シート!I22="","",入力シート!I22)</f>
        <v>7</v>
      </c>
      <c r="S18" s="22" t="str">
        <f>IF(入力シート!J22="","",入力シート!J22)</f>
        <v>6</v>
      </c>
      <c r="T18" s="22" t="str">
        <f>IF(入力シート!K22="","",入力シート!K22)</f>
        <v>5</v>
      </c>
      <c r="U18" s="22" t="str">
        <f>IF(入力シート!L22="","",入力シート!L22)</f>
        <v>4</v>
      </c>
      <c r="V18" s="22" t="str">
        <f>IF(入力シート!M22="","",入力シート!M22)</f>
        <v>3</v>
      </c>
      <c r="W18" s="22" t="str">
        <f>IF(入力シート!N22="","",入力シート!N22)</f>
        <v>2</v>
      </c>
      <c r="X18" s="22" t="str">
        <f>IF(入力シート!O22="","",入力シート!O22)</f>
        <v>1</v>
      </c>
      <c r="Y18" s="22" t="str">
        <f>IF(入力シート!P22="","",入力シート!P22)</f>
        <v>0</v>
      </c>
      <c r="Z18" s="67"/>
    </row>
    <row r="19" spans="3:28" ht="49.5" customHeight="1">
      <c r="C19" s="35" t="str">
        <f>IF(入力シート!B15="","",入力シート!B15)</f>
        <v>7</v>
      </c>
      <c r="D19" s="59" t="str">
        <f>IF(入力シート!C15="","",入力シート!C15)</f>
        <v>選手7</v>
      </c>
      <c r="E19" s="60"/>
      <c r="F19" s="60"/>
      <c r="G19" s="60"/>
      <c r="H19" s="60"/>
      <c r="I19" s="60"/>
      <c r="J19" s="60"/>
      <c r="K19" s="60"/>
      <c r="L19" s="60"/>
      <c r="M19" s="61"/>
      <c r="N19" s="62">
        <f>IF(入力シート!D15="","",入力シート!D15)</f>
        <v>3</v>
      </c>
      <c r="O19" s="35" t="str">
        <f>IF(入力シート!B23="","",入力シート!B23)</f>
        <v>15</v>
      </c>
      <c r="P19" s="59" t="str">
        <f>IF(入力シート!C23="","",入力シート!C23)</f>
        <v>選手15</v>
      </c>
      <c r="Q19" s="60"/>
      <c r="R19" s="60"/>
      <c r="S19" s="60"/>
      <c r="T19" s="60"/>
      <c r="U19" s="60"/>
      <c r="V19" s="60"/>
      <c r="W19" s="60"/>
      <c r="X19" s="60"/>
      <c r="Y19" s="61"/>
      <c r="Z19" s="68">
        <f>IF(入力シート!D23="","",入力シート!D23)</f>
        <v>2</v>
      </c>
      <c r="AB19" s="23"/>
    </row>
    <row r="20" spans="3:28" ht="30" customHeight="1">
      <c r="C20" s="36"/>
      <c r="D20" s="21" t="s">
        <v>4</v>
      </c>
      <c r="E20" s="22" t="str">
        <f>IF(入力シート!H15="","",入力シート!H15)</f>
        <v>4</v>
      </c>
      <c r="F20" s="22" t="str">
        <f>IF(入力シート!I15="","",入力シート!I15)</f>
        <v>5</v>
      </c>
      <c r="G20" s="22" t="str">
        <f>IF(入力シート!J15="","",入力シート!J15)</f>
        <v>6</v>
      </c>
      <c r="H20" s="22" t="str">
        <f>IF(入力シート!K15="","",入力シート!K15)</f>
        <v>7</v>
      </c>
      <c r="I20" s="22" t="str">
        <f>IF(入力シート!L15="","",入力シート!L15)</f>
        <v>8</v>
      </c>
      <c r="J20" s="22" t="str">
        <f>IF(入力シート!M15="","",入力シート!M15)</f>
        <v>9</v>
      </c>
      <c r="K20" s="22" t="str">
        <f>IF(入力シート!N15="","",入力シート!N15)</f>
        <v>0</v>
      </c>
      <c r="L20" s="22" t="str">
        <f>IF(入力シート!O15="","",入力シート!O15)</f>
        <v>1</v>
      </c>
      <c r="M20" s="22" t="str">
        <f>IF(入力シート!P15="","",入力シート!P15)</f>
        <v>2</v>
      </c>
      <c r="N20" s="63"/>
      <c r="O20" s="36"/>
      <c r="P20" s="21" t="s">
        <v>4</v>
      </c>
      <c r="Q20" s="22" t="str">
        <f>IF(入力シート!H23="","",入力シート!H23)</f>
        <v>7</v>
      </c>
      <c r="R20" s="22" t="str">
        <f>IF(入力シート!I23="","",入力シート!I23)</f>
        <v>6</v>
      </c>
      <c r="S20" s="22" t="str">
        <f>IF(入力シート!J23="","",入力シート!J23)</f>
        <v>5</v>
      </c>
      <c r="T20" s="22" t="str">
        <f>IF(入力シート!K23="","",入力シート!K23)</f>
        <v>4</v>
      </c>
      <c r="U20" s="22" t="str">
        <f>IF(入力シート!L23="","",入力シート!L23)</f>
        <v>3</v>
      </c>
      <c r="V20" s="22" t="str">
        <f>IF(入力シート!M23="","",入力シート!M23)</f>
        <v>2</v>
      </c>
      <c r="W20" s="22" t="str">
        <f>IF(入力シート!N23="","",入力シート!N23)</f>
        <v>1</v>
      </c>
      <c r="X20" s="22" t="str">
        <f>IF(入力シート!O23="","",入力シート!O23)</f>
        <v>0</v>
      </c>
      <c r="Y20" s="22" t="str">
        <f>IF(入力シート!P23="","",入力シート!P23)</f>
        <v>9</v>
      </c>
      <c r="Z20" s="67"/>
      <c r="AB20" s="24"/>
    </row>
    <row r="21" spans="3:28" ht="49.5" customHeight="1">
      <c r="C21" s="35" t="str">
        <f>IF(入力シート!B16="","",入力シート!B16)</f>
        <v>8</v>
      </c>
      <c r="D21" s="59" t="str">
        <f>IF(入力シート!C16="","",入力シート!C16)</f>
        <v>選手8</v>
      </c>
      <c r="E21" s="60"/>
      <c r="F21" s="60"/>
      <c r="G21" s="60"/>
      <c r="H21" s="60"/>
      <c r="I21" s="60"/>
      <c r="J21" s="60"/>
      <c r="K21" s="60"/>
      <c r="L21" s="60"/>
      <c r="M21" s="61"/>
      <c r="N21" s="62">
        <f>IF(入力シート!D16="","",入力シート!D16)</f>
        <v>3</v>
      </c>
      <c r="O21" s="35" t="str">
        <f>IF(入力シート!B24="","",入力シート!B24)</f>
        <v>16</v>
      </c>
      <c r="P21" s="59" t="str">
        <f>IF(入力シート!C24="","",入力シート!C24)</f>
        <v>選手16</v>
      </c>
      <c r="Q21" s="60"/>
      <c r="R21" s="60"/>
      <c r="S21" s="60"/>
      <c r="T21" s="60"/>
      <c r="U21" s="60"/>
      <c r="V21" s="60"/>
      <c r="W21" s="60"/>
      <c r="X21" s="60"/>
      <c r="Y21" s="61"/>
      <c r="Z21" s="68">
        <f>IF(入力シート!D24="","",入力シート!D24)</f>
        <v>2</v>
      </c>
    </row>
    <row r="22" spans="3:28" ht="30" customHeight="1">
      <c r="C22" s="36"/>
      <c r="D22" s="21" t="s">
        <v>4</v>
      </c>
      <c r="E22" s="22" t="str">
        <f>IF(入力シート!H16="","",入力シート!H16)</f>
        <v>5</v>
      </c>
      <c r="F22" s="22" t="str">
        <f>IF(入力シート!I16="","",入力シート!I16)</f>
        <v>6</v>
      </c>
      <c r="G22" s="22" t="str">
        <f>IF(入力シート!J16="","",入力シート!J16)</f>
        <v>7</v>
      </c>
      <c r="H22" s="22" t="str">
        <f>IF(入力シート!K16="","",入力シート!K16)</f>
        <v>8</v>
      </c>
      <c r="I22" s="22" t="str">
        <f>IF(入力シート!L16="","",入力シート!L16)</f>
        <v>9</v>
      </c>
      <c r="J22" s="22" t="str">
        <f>IF(入力シート!M16="","",入力シート!M16)</f>
        <v>0</v>
      </c>
      <c r="K22" s="22" t="str">
        <f>IF(入力シート!N16="","",入力シート!N16)</f>
        <v>1</v>
      </c>
      <c r="L22" s="22" t="str">
        <f>IF(入力シート!O16="","",入力シート!O16)</f>
        <v>2</v>
      </c>
      <c r="M22" s="22" t="str">
        <f>IF(入力シート!P16="","",入力シート!P16)</f>
        <v>3</v>
      </c>
      <c r="N22" s="63"/>
      <c r="O22" s="36"/>
      <c r="P22" s="21" t="s">
        <v>4</v>
      </c>
      <c r="Q22" s="22" t="str">
        <f>IF(入力シート!H24="","",入力シート!H24)</f>
        <v>6</v>
      </c>
      <c r="R22" s="22" t="str">
        <f>IF(入力シート!I24="","",入力シート!I24)</f>
        <v>5</v>
      </c>
      <c r="S22" s="22" t="str">
        <f>IF(入力シート!J24="","",入力シート!J24)</f>
        <v>4</v>
      </c>
      <c r="T22" s="22" t="str">
        <f>IF(入力シート!K24="","",入力シート!K24)</f>
        <v>3</v>
      </c>
      <c r="U22" s="22" t="str">
        <f>IF(入力シート!L24="","",入力シート!L24)</f>
        <v>2</v>
      </c>
      <c r="V22" s="22" t="str">
        <f>IF(入力シート!M24="","",入力シート!M24)</f>
        <v>1</v>
      </c>
      <c r="W22" s="22" t="str">
        <f>IF(入力シート!N24="","",入力シート!N24)</f>
        <v>0</v>
      </c>
      <c r="X22" s="22" t="str">
        <f>IF(入力シート!O24="","",入力シート!O24)</f>
        <v>9</v>
      </c>
      <c r="Y22" s="22" t="str">
        <f>IF(入力シート!P24="","",入力シート!P24)</f>
        <v>8</v>
      </c>
      <c r="Z22" s="67"/>
    </row>
    <row r="23" spans="3:28" ht="49.5" customHeight="1">
      <c r="C23" s="35" t="str">
        <f>IF(入力シート!B17="","",入力シート!B17)</f>
        <v>9</v>
      </c>
      <c r="D23" s="59" t="str">
        <f>IF(入力シート!C17="","",入力シート!C17)</f>
        <v>選手9</v>
      </c>
      <c r="E23" s="60"/>
      <c r="F23" s="60"/>
      <c r="G23" s="60"/>
      <c r="H23" s="60"/>
      <c r="I23" s="60"/>
      <c r="J23" s="60"/>
      <c r="K23" s="60"/>
      <c r="L23" s="60"/>
      <c r="M23" s="61"/>
      <c r="N23" s="62">
        <f>IF(入力シート!D17="","",入力シート!D17)</f>
        <v>3</v>
      </c>
      <c r="O23" s="35" t="str">
        <f>IF(入力シート!B25="","",入力シート!B25)</f>
        <v>17</v>
      </c>
      <c r="P23" s="59" t="str">
        <f>IF(入力シート!C25="","",入力シート!C25)</f>
        <v>選手17</v>
      </c>
      <c r="Q23" s="60"/>
      <c r="R23" s="60"/>
      <c r="S23" s="60"/>
      <c r="T23" s="60"/>
      <c r="U23" s="60"/>
      <c r="V23" s="60"/>
      <c r="W23" s="60"/>
      <c r="X23" s="60"/>
      <c r="Y23" s="61"/>
      <c r="Z23" s="68">
        <f>IF(入力シート!D25="","",入力シート!D25)</f>
        <v>2</v>
      </c>
    </row>
    <row r="24" spans="3:28" ht="30" customHeight="1">
      <c r="C24" s="36"/>
      <c r="D24" s="21" t="s">
        <v>4</v>
      </c>
      <c r="E24" s="22" t="str">
        <f>IF(入力シート!H17="","",入力シート!H17)</f>
        <v>6</v>
      </c>
      <c r="F24" s="22" t="str">
        <f>IF(入力シート!I17="","",入力シート!I17)</f>
        <v>7</v>
      </c>
      <c r="G24" s="22" t="str">
        <f>IF(入力シート!J17="","",入力シート!J17)</f>
        <v>8</v>
      </c>
      <c r="H24" s="22" t="str">
        <f>IF(入力シート!K17="","",入力シート!K17)</f>
        <v>9</v>
      </c>
      <c r="I24" s="22" t="str">
        <f>IF(入力シート!L17="","",入力シート!L17)</f>
        <v>0</v>
      </c>
      <c r="J24" s="22" t="str">
        <f>IF(入力シート!M17="","",入力シート!M17)</f>
        <v>1</v>
      </c>
      <c r="K24" s="22" t="str">
        <f>IF(入力シート!N17="","",入力シート!N17)</f>
        <v>2</v>
      </c>
      <c r="L24" s="22" t="str">
        <f>IF(入力シート!O17="","",入力シート!O17)</f>
        <v>3</v>
      </c>
      <c r="M24" s="22" t="str">
        <f>IF(入力シート!P17="","",入力シート!P17)</f>
        <v>4</v>
      </c>
      <c r="N24" s="63"/>
      <c r="O24" s="36"/>
      <c r="P24" s="21" t="s">
        <v>4</v>
      </c>
      <c r="Q24" s="22" t="str">
        <f>IF(入力シート!H25="","",入力シート!H25)</f>
        <v>5</v>
      </c>
      <c r="R24" s="22" t="str">
        <f>IF(入力シート!I25="","",入力シート!I25)</f>
        <v>4</v>
      </c>
      <c r="S24" s="22" t="str">
        <f>IF(入力シート!J25="","",入力シート!J25)</f>
        <v>3</v>
      </c>
      <c r="T24" s="22" t="str">
        <f>IF(入力シート!K25="","",入力シート!K25)</f>
        <v>2</v>
      </c>
      <c r="U24" s="22" t="str">
        <f>IF(入力シート!L25="","",入力シート!L25)</f>
        <v>1</v>
      </c>
      <c r="V24" s="22" t="str">
        <f>IF(入力シート!M25="","",入力シート!M25)</f>
        <v>0</v>
      </c>
      <c r="W24" s="22" t="str">
        <f>IF(入力シート!N25="","",入力シート!N25)</f>
        <v>9</v>
      </c>
      <c r="X24" s="22" t="str">
        <f>IF(入力シート!O25="","",入力シート!O25)</f>
        <v>8</v>
      </c>
      <c r="Y24" s="22" t="str">
        <f>IF(入力シート!P25="","",入力シート!P25)</f>
        <v>7</v>
      </c>
      <c r="Z24" s="67"/>
    </row>
    <row r="25" spans="3:28" ht="49.5" customHeight="1">
      <c r="C25" s="35" t="str">
        <f>IF(入力シート!B18="","",入力シート!B18)</f>
        <v>10</v>
      </c>
      <c r="D25" s="59" t="str">
        <f>IF(入力シート!C18="","",入力シート!C18)</f>
        <v>選手10</v>
      </c>
      <c r="E25" s="60"/>
      <c r="F25" s="60"/>
      <c r="G25" s="60"/>
      <c r="H25" s="60"/>
      <c r="I25" s="60"/>
      <c r="J25" s="60"/>
      <c r="K25" s="60"/>
      <c r="L25" s="60"/>
      <c r="M25" s="61"/>
      <c r="N25" s="62">
        <f>IF(入力シート!D18="","",入力シート!D18)</f>
        <v>3</v>
      </c>
      <c r="O25" s="35" t="str">
        <f>IF(入力シート!B26="","",入力シート!B26)</f>
        <v>00</v>
      </c>
      <c r="P25" s="59" t="str">
        <f>IF(入力シート!C26="","",入力シート!C26)</f>
        <v>選手18</v>
      </c>
      <c r="Q25" s="60"/>
      <c r="R25" s="60"/>
      <c r="S25" s="60"/>
      <c r="T25" s="60"/>
      <c r="U25" s="60"/>
      <c r="V25" s="60"/>
      <c r="W25" s="60"/>
      <c r="X25" s="60"/>
      <c r="Y25" s="61"/>
      <c r="Z25" s="68">
        <f>IF(入力シート!D26="","",入力シート!D26)</f>
        <v>2</v>
      </c>
    </row>
    <row r="26" spans="3:28" ht="30" customHeight="1">
      <c r="C26" s="36"/>
      <c r="D26" s="21" t="s">
        <v>4</v>
      </c>
      <c r="E26" s="22" t="str">
        <f>IF(入力シート!H18="","",入力シート!H18)</f>
        <v>7</v>
      </c>
      <c r="F26" s="22" t="str">
        <f>IF(入力シート!I18="","",入力シート!I18)</f>
        <v>8</v>
      </c>
      <c r="G26" s="22" t="str">
        <f>IF(入力シート!J18="","",入力シート!J18)</f>
        <v>9</v>
      </c>
      <c r="H26" s="22" t="str">
        <f>IF(入力シート!K18="","",入力シート!K18)</f>
        <v>0</v>
      </c>
      <c r="I26" s="22" t="str">
        <f>IF(入力シート!L18="","",入力シート!L18)</f>
        <v>1</v>
      </c>
      <c r="J26" s="22" t="str">
        <f>IF(入力シート!M18="","",入力シート!M18)</f>
        <v>2</v>
      </c>
      <c r="K26" s="22" t="str">
        <f>IF(入力シート!N18="","",入力シート!N18)</f>
        <v>3</v>
      </c>
      <c r="L26" s="22" t="str">
        <f>IF(入力シート!O18="","",入力シート!O18)</f>
        <v>4</v>
      </c>
      <c r="M26" s="22" t="str">
        <f>IF(入力シート!P18="","",入力シート!P18)</f>
        <v>5</v>
      </c>
      <c r="N26" s="63"/>
      <c r="O26" s="36"/>
      <c r="P26" s="21" t="s">
        <v>4</v>
      </c>
      <c r="Q26" s="22" t="str">
        <f>IF(入力シート!H26="","",入力シート!H26)</f>
        <v>4</v>
      </c>
      <c r="R26" s="22" t="str">
        <f>IF(入力シート!I26="","",入力シート!I26)</f>
        <v>3</v>
      </c>
      <c r="S26" s="22" t="str">
        <f>IF(入力シート!J26="","",入力シート!J26)</f>
        <v>2</v>
      </c>
      <c r="T26" s="22" t="str">
        <f>IF(入力シート!K26="","",入力シート!K26)</f>
        <v>1</v>
      </c>
      <c r="U26" s="22" t="str">
        <f>IF(入力シート!L26="","",入力シート!L26)</f>
        <v>0</v>
      </c>
      <c r="V26" s="22" t="str">
        <f>IF(入力シート!M26="","",入力シート!M26)</f>
        <v>9</v>
      </c>
      <c r="W26" s="22" t="str">
        <f>IF(入力シート!N26="","",入力シート!N26)</f>
        <v>8</v>
      </c>
      <c r="X26" s="22" t="str">
        <f>IF(入力シート!O26="","",入力シート!O26)</f>
        <v>7</v>
      </c>
      <c r="Y26" s="22" t="str">
        <f>IF(入力シート!P26="","",入力シート!P26)</f>
        <v>6</v>
      </c>
      <c r="Z26" s="67"/>
    </row>
    <row r="27" spans="3:28" ht="49.5" customHeight="1">
      <c r="C27" s="35" t="str">
        <f>IF(入力シート!B19="","",入力シート!B19)</f>
        <v>11</v>
      </c>
      <c r="D27" s="59" t="str">
        <f>IF(入力シート!C19="","",入力シート!C19)</f>
        <v>選手11</v>
      </c>
      <c r="E27" s="60"/>
      <c r="F27" s="60"/>
      <c r="G27" s="60"/>
      <c r="H27" s="60"/>
      <c r="I27" s="60"/>
      <c r="J27" s="60"/>
      <c r="K27" s="60"/>
      <c r="L27" s="60"/>
      <c r="M27" s="61"/>
      <c r="N27" s="64">
        <f>IF(入力シート!D19="","",入力シート!D19)</f>
        <v>3</v>
      </c>
      <c r="O27" s="37" t="s">
        <v>8</v>
      </c>
      <c r="P27" s="59" t="str">
        <f>IF(入力シート!C10="","",入力シート!C10)</f>
        <v>奈良　MG</v>
      </c>
      <c r="Q27" s="60"/>
      <c r="R27" s="60"/>
      <c r="S27" s="60"/>
      <c r="T27" s="60"/>
      <c r="U27" s="60"/>
      <c r="V27" s="60"/>
      <c r="W27" s="60"/>
      <c r="X27" s="60"/>
      <c r="Y27" s="61"/>
      <c r="Z27" s="87">
        <f>IF(入力シート!D10="","",入力シート!D10)</f>
        <v>2</v>
      </c>
    </row>
    <row r="28" spans="3:28" ht="30" customHeight="1">
      <c r="C28" s="38"/>
      <c r="D28" s="25" t="s">
        <v>4</v>
      </c>
      <c r="E28" s="16" t="str">
        <f>IF(入力シート!H19="","",入力シート!H19)</f>
        <v>8</v>
      </c>
      <c r="F28" s="16" t="str">
        <f>IF(入力シート!I19="","",入力シート!I19)</f>
        <v>9</v>
      </c>
      <c r="G28" s="16" t="str">
        <f>IF(入力シート!J19="","",入力シート!J19)</f>
        <v>0</v>
      </c>
      <c r="H28" s="16" t="str">
        <f>IF(入力シート!K19="","",入力シート!K19)</f>
        <v>1</v>
      </c>
      <c r="I28" s="16" t="str">
        <f>IF(入力シート!L19="","",入力シート!L19)</f>
        <v>2</v>
      </c>
      <c r="J28" s="16" t="str">
        <f>IF(入力シート!M19="","",入力シート!M19)</f>
        <v>3</v>
      </c>
      <c r="K28" s="16" t="str">
        <f>IF(入力シート!N19="","",入力シート!N19)</f>
        <v>4</v>
      </c>
      <c r="L28" s="16" t="str">
        <f>IF(入力シート!O19="","",入力シート!O19)</f>
        <v>5</v>
      </c>
      <c r="M28" s="16" t="str">
        <f>IF(入力シート!P19="","",入力シート!P19)</f>
        <v>6</v>
      </c>
      <c r="N28" s="65"/>
      <c r="O28" s="38"/>
      <c r="P28" s="25" t="s">
        <v>4</v>
      </c>
      <c r="Q28" s="16" t="str">
        <f>IF(入力シート!H10="","",入力シート!H10)</f>
        <v>3</v>
      </c>
      <c r="R28" s="16" t="str">
        <f>IF(入力シート!I10="","",入力シート!I10)</f>
        <v>4</v>
      </c>
      <c r="S28" s="16" t="str">
        <f>IF(入力シート!J10="","",入力シート!J10)</f>
        <v>5</v>
      </c>
      <c r="T28" s="16" t="str">
        <f>IF(入力シート!K10="","",入力シート!K10)</f>
        <v>6</v>
      </c>
      <c r="U28" s="16" t="str">
        <f>IF(入力シート!L10="","",入力シート!L10)</f>
        <v>7</v>
      </c>
      <c r="V28" s="16" t="str">
        <f>IF(入力シート!M10="","",入力シート!M10)</f>
        <v>8</v>
      </c>
      <c r="W28" s="16" t="str">
        <f>IF(入力シート!N10="","",入力シート!N10)</f>
        <v>9</v>
      </c>
      <c r="X28" s="16" t="str">
        <f>IF(入力シート!O10="","",入力シート!O10)</f>
        <v>0</v>
      </c>
      <c r="Y28" s="16" t="str">
        <f>IF(入力シート!P10="","",入力シート!P10)</f>
        <v>1</v>
      </c>
      <c r="Z28" s="88"/>
    </row>
    <row r="29" spans="3:28" ht="30" customHeight="1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3:28" ht="120.75" customHeight="1">
      <c r="C30" s="8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3:28" ht="30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3:28" ht="30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ht="30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3:14" ht="30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3:14" ht="30" customHeight="1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3:14" ht="30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3:14" ht="30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3:14" ht="30" customHeight="1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3:14" ht="30" customHeight="1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3:14" ht="30" customHeight="1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3:14" ht="30" customHeight="1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3:14" ht="30" customHeight="1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3:14" ht="30" customHeight="1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3:14" ht="30" customHeight="1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3:14" ht="30" customHeight="1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3:14" ht="30" customHeigh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3:14" ht="30" customHeight="1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3:14" ht="30" customHeight="1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3:14" ht="30" customHeight="1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3:14" ht="30" customHeight="1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3:14" ht="30" customHeight="1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3:14" ht="30" customHeight="1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3:14" ht="30" customHeight="1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3:14" ht="30" customHeight="1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3:14" ht="30" customHeight="1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3:14" ht="30" customHeight="1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3:14" ht="30" customHeight="1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3:14" ht="30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3:14" ht="30" customHeight="1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3:14" ht="30" customHeight="1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3:14" ht="30" customHeight="1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3:14" ht="30" customHeight="1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3:14" ht="30" customHeight="1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3:14" ht="30" customHeight="1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3:14" ht="30" customHeight="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3:14" ht="30" customHeigh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3:14" ht="30" customHeight="1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3:14" ht="30" customHeight="1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3:14" ht="30" customHeight="1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3:14" ht="30" customHeight="1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3:14" ht="30" customHeight="1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3:14" ht="30" customHeight="1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3:14" ht="30" customHeight="1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3:14" ht="30" customHeight="1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3:14" ht="30" customHeight="1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3:14" ht="30" customHeight="1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3:14" ht="30" customHeight="1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3:14" ht="30" customHeight="1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3:14" ht="30" customHeight="1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3:14" ht="30" customHeight="1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3:14" ht="30" customHeight="1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3:14" ht="30" customHeight="1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3:14" ht="30" customHeight="1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3:14" ht="30" customHeight="1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3:14" ht="30" customHeight="1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3:14" ht="30" customHeigh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3:14" ht="30" customHeight="1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3:14" ht="30" customHeight="1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3:14" ht="30" customHeight="1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3:14" ht="30" customHeight="1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3:14" ht="30" customHeight="1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3:14" ht="30" customHeight="1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3:14" ht="30" customHeight="1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3:14" ht="30" customHeight="1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3:14" ht="30" customHeight="1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3:14" ht="30" customHeight="1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3:14" ht="30" customHeight="1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3:14" ht="30" customHeight="1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3:14" ht="30" customHeight="1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3:14" ht="30" customHeight="1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3:14" ht="30" customHeight="1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3:14" ht="30" customHeight="1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3:14" ht="30" customHeight="1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3:14" ht="30" customHeight="1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3:14" ht="30" customHeight="1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3:14" ht="30" customHeight="1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3:14" ht="30" customHeigh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3:14" ht="30" customHeight="1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3:14" ht="30" customHeight="1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3:14" ht="30" customHeight="1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3:14" ht="30" customHeight="1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3:14" ht="30" customHeight="1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3:14" ht="30" customHeight="1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3:14" ht="30" customHeight="1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3:14" ht="30" customHeight="1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3:14" ht="30" customHeight="1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3:14" ht="30" customHeight="1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3:14" ht="30" customHeight="1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3:14" ht="30" customHeight="1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3:14" ht="30" customHeight="1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3:14" ht="30" customHeight="1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3:14" ht="30" customHeight="1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3:14" ht="30" customHeight="1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3:14" ht="30" customHeight="1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3:14" ht="30" customHeight="1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3:14" ht="30" customHeight="1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3:14" ht="30" customHeigh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3:14" ht="30" customHeight="1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3:14" ht="30" customHeight="1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3:14" ht="30" customHeight="1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3:14" ht="30" customHeight="1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3:14" ht="30" customHeight="1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3:14" ht="30" customHeight="1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3:14" ht="30" customHeight="1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3:14" ht="30" customHeight="1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3:14" ht="30" customHeight="1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3:14" ht="30" customHeight="1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3:14" ht="30" customHeight="1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3:14" ht="30" customHeight="1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3:14" ht="30" customHeight="1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3:14" ht="30" customHeight="1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3:14" ht="30" customHeight="1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3:14" ht="30" customHeight="1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3:14" ht="30" customHeight="1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3:14" ht="30" customHeight="1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3:14" ht="30" customHeight="1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3:14" ht="30" customHeigh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3:14" ht="30" customHeight="1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3:14" ht="30" customHeight="1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3:14" ht="30" customHeight="1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3:14" ht="30" customHeight="1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3:14" ht="30" customHeight="1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3:14" ht="30" customHeight="1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3:14" ht="30" customHeight="1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3:14" ht="30" customHeight="1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3:14" ht="30" customHeight="1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3:14" ht="30" customHeight="1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3:14" ht="30" customHeight="1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3:14" ht="30" customHeight="1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3:14" ht="30" customHeight="1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3:14" ht="30" customHeight="1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3:14" ht="30" customHeight="1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3:14" ht="30" customHeight="1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3:14" ht="30" customHeight="1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3:14" ht="30" customHeight="1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3:14" ht="30" customHeight="1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3:14" ht="30" customHeigh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3:14" ht="30" customHeight="1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3:14" ht="30" customHeight="1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3:14" ht="30" customHeight="1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3:14" ht="30" customHeight="1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3:14" ht="30" customHeight="1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3:14" ht="30" customHeight="1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3:14" ht="30" customHeight="1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3:14" ht="30" customHeight="1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3:14" ht="30" customHeight="1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3:14" ht="30" customHeight="1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3:14" ht="30" customHeight="1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3:14" ht="30" customHeight="1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3:14" ht="30" customHeight="1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3:14" ht="30" customHeight="1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3:14" ht="30" customHeight="1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3:14" ht="30" customHeight="1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3:14" ht="30" customHeight="1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3:14" ht="30" customHeight="1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3:14" ht="30" customHeight="1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3:14" ht="30" customHeigh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3:14" ht="30" customHeight="1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3:14" ht="30" customHeight="1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3:14" ht="30" customHeight="1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3:14" ht="30" customHeight="1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3:14" ht="30" customHeight="1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3:14" ht="30" customHeight="1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3:14" ht="30" customHeight="1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3:14" ht="30" customHeight="1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3:14" ht="30" customHeight="1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3:14" ht="30" customHeight="1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3:14" ht="30" customHeight="1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3:14" ht="30" customHeight="1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3:14" ht="30" customHeight="1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3:14" ht="30" customHeight="1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3:14" ht="30" customHeight="1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3:14" ht="30" customHeight="1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3:14" ht="30" customHeight="1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3:14" ht="30" customHeight="1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3:14" ht="30" customHeight="1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3:14" ht="30" customHeight="1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3:14" ht="30" customHeight="1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3:14" ht="30" customHeight="1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3:14" ht="30" customHeight="1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3:14" ht="30" customHeight="1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3:14" ht="30" customHeight="1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3:14" ht="30" customHeight="1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3:14" ht="30" customHeight="1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3:14" ht="30" customHeight="1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3:14" ht="30" customHeight="1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3:14" ht="30" customHeight="1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3:14" ht="30" customHeight="1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3:14" ht="30" customHeight="1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3:14" ht="30" customHeight="1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3:14" ht="30" customHeight="1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3:14" ht="30" customHeight="1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3:14" ht="30" customHeight="1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3:14" ht="30" customHeight="1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3:14" ht="30" customHeight="1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3:14" ht="30" customHeight="1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3:14" ht="30" customHeight="1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3:14" ht="30" customHeight="1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3:14" ht="30" customHeight="1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3:14" ht="30" customHeight="1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3:14" ht="30" customHeight="1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3:14" ht="30" customHeight="1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3:14" ht="30" customHeight="1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3:14" ht="30" customHeight="1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3:14" ht="30" customHeight="1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3:14" ht="30" customHeight="1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3:14" ht="30" customHeight="1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3:14" ht="30" customHeight="1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3:14" ht="30" customHeight="1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3:14" ht="30" customHeight="1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3:14" ht="30" customHeight="1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3:14" ht="30" customHeight="1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3:14" ht="30" customHeight="1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3:14" ht="30" customHeight="1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3:14" ht="30" customHeight="1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3:14" ht="30" customHeight="1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3:14" ht="30" customHeight="1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3:14" ht="30" customHeight="1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3:14" ht="30" customHeight="1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3:14" ht="30" customHeight="1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3:14" ht="30" customHeight="1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3:14" ht="30" customHeight="1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3:14" ht="30" customHeight="1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3:14" ht="30" customHeight="1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3:14" ht="30" customHeight="1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3:14" ht="30" customHeight="1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3:14" ht="30" customHeight="1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3:14" ht="30" customHeight="1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3:14" ht="30" customHeight="1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3:14" ht="30" customHeight="1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3:14" ht="30" customHeight="1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3:14" ht="30" customHeight="1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3:14" ht="30" customHeight="1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3:14" ht="30" customHeight="1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3:14" ht="30" customHeight="1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3:14" ht="30" customHeight="1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3:14" ht="30" customHeight="1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3:14" ht="30" customHeight="1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3:14" ht="30" customHeight="1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3:14" ht="30" customHeight="1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3:14" ht="30" customHeight="1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3:14" ht="30" customHeight="1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3:14" ht="30" customHeight="1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3:14" ht="30" customHeight="1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3:14" ht="30" customHeight="1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3:14" ht="30" customHeight="1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3:14" ht="30" customHeight="1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3:14" ht="30" customHeight="1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3:14" ht="30" customHeight="1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3:14" ht="30" customHeight="1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3:14" ht="30" customHeight="1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3:14" ht="30" customHeight="1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3:14" ht="30" customHeight="1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3:14" ht="30" customHeight="1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3:14" ht="30" customHeight="1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3:14" ht="30" customHeight="1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3:14" ht="30" customHeight="1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3:14" ht="30" customHeight="1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3:14" ht="30" customHeight="1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3:14" ht="30" customHeight="1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3:14" ht="30" customHeight="1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3:14" ht="30" customHeight="1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3:14" ht="30" customHeight="1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3:14" ht="30" customHeight="1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3:14" ht="30" customHeight="1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3:14" ht="30" customHeight="1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3:14" ht="30" customHeight="1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3:14" ht="30" customHeight="1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3:14" ht="30" customHeight="1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3:14" ht="30" customHeight="1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3:14" ht="30" customHeight="1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3:14" ht="30" customHeight="1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3:14" ht="30" customHeight="1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3:14" ht="30" customHeight="1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3:14" ht="30" customHeight="1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3:14" ht="30" customHeight="1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3:14" ht="30" customHeight="1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3:14" ht="30" customHeight="1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3:14" ht="30" customHeight="1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3:14" ht="30" customHeight="1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3:14" ht="30" customHeight="1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3:14" ht="30" customHeight="1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3:14" ht="30" customHeight="1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3:14" ht="30" customHeight="1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3:14" ht="30" customHeight="1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3:14" ht="30" customHeight="1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3:14" ht="30" customHeight="1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3:14" ht="30" customHeight="1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3:14" ht="30" customHeight="1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3:14" ht="30" customHeight="1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3:14" ht="30" customHeight="1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3:14" ht="30" customHeight="1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3:14" ht="30" customHeight="1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3:14" ht="30" customHeight="1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3:14" ht="30" customHeight="1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3:14" ht="30" customHeight="1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3:14" ht="30" customHeight="1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3:14" ht="30" customHeight="1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3:14" ht="30" customHeight="1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3:14" ht="30" customHeight="1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3:14" ht="30" customHeight="1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3:14" ht="30" customHeight="1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3:14" ht="30" customHeight="1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3:14" ht="30" customHeight="1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3:14" ht="30" customHeight="1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3:14" ht="30" customHeight="1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3:14" ht="30" customHeight="1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3:14" ht="30" customHeight="1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3:14" ht="30" customHeight="1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3:14" ht="30" customHeight="1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3:14" ht="30" customHeight="1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3:14" ht="30" customHeight="1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3:14" ht="30" customHeight="1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3:14" ht="30" customHeight="1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3:14" ht="30" customHeight="1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3:14" ht="30" customHeight="1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3:14" ht="30" customHeight="1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3:14" ht="30" customHeight="1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3:14" ht="30" customHeight="1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3:14" ht="30" customHeight="1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3:14" ht="30" customHeight="1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3:14" ht="30" customHeight="1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3:14" ht="30" customHeight="1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3:14" ht="30" customHeight="1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3:14" ht="30" customHeight="1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3:14" ht="30" customHeight="1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3:14" ht="30" customHeight="1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3:14" ht="30" customHeight="1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3:14" ht="30" customHeight="1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3:14" ht="30" customHeight="1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3:14" ht="30" customHeight="1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3:14" ht="30" customHeight="1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3:14" ht="30" customHeight="1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3:14" ht="30" customHeight="1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3:14" ht="30" customHeight="1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3:14" ht="30" customHeight="1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3:14" ht="30" customHeight="1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3:14" ht="30" customHeight="1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3:14" ht="30" customHeight="1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3:14" ht="30" customHeight="1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3:14" ht="30" customHeight="1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3:14" ht="30" customHeight="1"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3:14" ht="30" customHeight="1"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3:14" ht="30" customHeight="1"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3:14" ht="30" customHeight="1"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3:14" ht="30" customHeight="1"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3:14" ht="30" customHeight="1"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3:14" ht="30" customHeight="1"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3:14" ht="30" customHeight="1"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3:14" ht="30" customHeight="1"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3:14" ht="30" customHeight="1"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3:14" ht="30" customHeight="1"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3:14" ht="30" customHeight="1"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3:14" ht="30" customHeight="1"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3:14" ht="30" customHeight="1"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3:14" ht="30" customHeight="1"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3:14" ht="30" customHeight="1"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3:14" ht="30" customHeight="1"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3:14" ht="30" customHeight="1"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3:14" ht="30" customHeight="1"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3:14" ht="30" customHeight="1"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3:14" ht="30" customHeight="1"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3:14" ht="30" customHeight="1"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3:14" ht="30" customHeight="1"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3:14" ht="30" customHeight="1"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3:14" ht="30" customHeight="1"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3:14" ht="30" customHeight="1"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3:14" ht="30" customHeight="1"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3:14" ht="30" customHeight="1"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3:14" ht="30" customHeight="1"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3:14" ht="30" customHeight="1"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3:14" ht="30" customHeight="1"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3:14" ht="30" customHeight="1"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3:14" ht="30" customHeight="1"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3:14" ht="30" customHeight="1"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3:14" ht="30" customHeight="1"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3:14" ht="30" customHeight="1"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3:14" ht="30" customHeight="1"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3:14" ht="30" customHeight="1"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3:14" ht="30" customHeight="1"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3:14" ht="30" customHeight="1"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3:14" ht="30" customHeight="1"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3:14" ht="30" customHeight="1"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3:14" ht="30" customHeight="1"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3:14" ht="30" customHeight="1"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3:14" ht="30" customHeight="1"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3:14" ht="30" customHeight="1"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3:14" ht="30" customHeight="1"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3:14" ht="30" customHeight="1"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3:14" ht="30" customHeight="1"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3:14" ht="30" customHeight="1"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3:14" ht="30" customHeight="1"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3:14" ht="30" customHeight="1"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3:14" ht="30" customHeight="1"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3:14" ht="30" customHeight="1"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3:14" ht="30" customHeight="1"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3:14" ht="30" customHeight="1"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3:14" ht="30" customHeight="1"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3:14" ht="30" customHeight="1"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3:14" ht="30" customHeight="1"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3:14" ht="30" customHeight="1"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3:14" ht="30" customHeight="1"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3:14" ht="30" customHeight="1"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3:14" ht="30" customHeight="1"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3:14" ht="30" customHeight="1"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3:14" ht="30" customHeight="1"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3:14" ht="30" customHeight="1"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3:14" ht="30" customHeight="1"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3:14" ht="30" customHeight="1"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3:14" ht="30" customHeight="1"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3:14" ht="30" customHeight="1"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3:14" ht="30" customHeight="1"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3:14" ht="30" customHeight="1"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3:14" ht="30" customHeight="1"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3:14" ht="30" customHeight="1"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3:14" ht="30" customHeight="1"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3:14" ht="30" customHeight="1"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3:14" ht="30" customHeight="1"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3:14" ht="30" customHeight="1"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3:14" ht="30" customHeight="1"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3:14" ht="30" customHeight="1"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3:14" ht="30" customHeight="1"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3:14" ht="30" customHeight="1"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3:14" ht="30" customHeight="1"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3:14" ht="30" customHeight="1"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3:14" ht="30" customHeight="1"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3:14" ht="30" customHeight="1"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3:14" ht="30" customHeight="1"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3:14" ht="30" customHeight="1"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3:14" ht="30" customHeight="1"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3:14" ht="30" customHeight="1"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3:14" ht="30" customHeight="1"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3:14" ht="30" customHeight="1"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3:14" ht="30" customHeight="1"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3:14" ht="30" customHeight="1"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3:14" ht="30" customHeight="1"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3:14" ht="30" customHeight="1"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3:14" ht="30" customHeight="1"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3:14" ht="30" customHeight="1"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3:14" ht="30" customHeight="1"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3:14" ht="30" customHeight="1"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3:14" ht="30" customHeight="1"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3:14" ht="30" customHeight="1"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3:14" ht="30" customHeight="1"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3:14" ht="30" customHeight="1"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3:14" ht="30" customHeight="1"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3:14" ht="30" customHeight="1"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3:14" ht="30" customHeight="1"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3:14" ht="30" customHeight="1"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3:14" ht="30" customHeight="1"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3:14" ht="30" customHeight="1"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3:14" ht="30" customHeight="1"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3:14" ht="30" customHeight="1"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3:14" ht="30" customHeight="1"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3:14" ht="30" customHeight="1"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3:14" ht="30" customHeight="1"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3:14" ht="30" customHeight="1"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3:14" ht="30" customHeight="1"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3:14" ht="30" customHeight="1"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3:14" ht="30" customHeight="1"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3:14" ht="30" customHeight="1"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3:14" ht="30" customHeight="1"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3:14" ht="30" customHeight="1"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3:14" ht="30" customHeight="1"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3:14" ht="30" customHeight="1"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3:14" ht="30" customHeight="1"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3:14" ht="30" customHeight="1"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3:14" ht="30" customHeight="1"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3:14" ht="30" customHeight="1"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3:14" ht="30" customHeight="1"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3:14" ht="30" customHeight="1"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3:14" ht="30" customHeight="1"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3:14" ht="30" customHeight="1"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3:14" ht="30" customHeight="1"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3:14" ht="30" customHeight="1"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3:14" ht="30" customHeight="1"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3:14" ht="30" customHeight="1"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3:14" ht="30" customHeight="1"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3:14" ht="30" customHeight="1"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3:14" ht="30" customHeight="1"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3:14" ht="30" customHeight="1"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3:14" ht="30" customHeight="1"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3:14" ht="30" customHeight="1"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3:14" ht="30" customHeight="1"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3:14" ht="30" customHeight="1"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3:14" ht="30" customHeight="1"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3:14" ht="30" customHeight="1"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3:14" ht="30" customHeight="1"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3:14" ht="30" customHeight="1"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3:14" ht="30" customHeight="1"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3:14" ht="30" customHeight="1"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3:14" ht="30" customHeight="1"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3:14" ht="30" customHeight="1"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3:14" ht="30" customHeight="1"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3:14" ht="30" customHeight="1"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3:14" ht="30" customHeight="1"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3:14" ht="30" customHeight="1"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3:14" ht="30" customHeight="1"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3:14" ht="30" customHeight="1"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3:14" ht="30" customHeight="1"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3:14" ht="30" customHeight="1"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3:14" ht="30" customHeight="1"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3:14" ht="30" customHeight="1"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3:14" ht="30" customHeight="1"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3:14" ht="30" customHeight="1"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3:14" ht="30" customHeight="1"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3:14" ht="30" customHeight="1"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3:14" ht="30" customHeight="1"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3:14" ht="30" customHeight="1"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3:14" ht="30" customHeight="1"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3:14" ht="30" customHeight="1"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3:14" ht="30" customHeight="1"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3:14" ht="30" customHeight="1"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3:14" ht="30" customHeight="1"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3:14" ht="30" customHeight="1"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3:14" ht="30" customHeight="1"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3:14" ht="30" customHeight="1"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3:14" ht="30" customHeight="1"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3:14" ht="30" customHeight="1"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3:14" ht="30" customHeight="1"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3:14" ht="30" customHeight="1"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3:14" ht="30" customHeight="1"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3:14" ht="30" customHeight="1"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3:14" ht="30" customHeight="1"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3:14" ht="30" customHeight="1"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3:14" ht="30" customHeight="1"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3:14" ht="30" customHeight="1"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3:14" ht="30" customHeight="1"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3:14" ht="30" customHeight="1"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3:14" ht="30" customHeight="1"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3:14" ht="30" customHeight="1"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3:14" ht="30" customHeight="1"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3:14" ht="30" customHeight="1"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3:14" ht="30" customHeight="1"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3:14" ht="30" customHeight="1"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3:14" ht="30" customHeight="1"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3:14" ht="30" customHeight="1"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3:14" ht="30" customHeight="1"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3:14" ht="30" customHeight="1"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3:14" ht="30" customHeight="1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3:14" ht="30" customHeight="1"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3:14" ht="30" customHeight="1"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3:14" ht="30" customHeight="1"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3:14" ht="30" customHeight="1"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3:14" ht="30" customHeight="1"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3:14" ht="30" customHeight="1"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3:14" ht="30" customHeight="1"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3:14" ht="30" customHeight="1"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3:14" ht="30" customHeight="1"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3:14" ht="30" customHeight="1"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3:14" ht="30" customHeight="1"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3:14" ht="30" customHeight="1"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3:14" ht="30" customHeight="1"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3:14" ht="30" customHeight="1"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3:14" ht="30" customHeight="1"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3:14" ht="30" customHeight="1"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3:14" ht="30" customHeight="1"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3:14" ht="30" customHeight="1"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3:14" ht="30" customHeight="1"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3:14" ht="30" customHeight="1"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3:14" ht="30" customHeight="1"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3:14" ht="30" customHeight="1"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3:14" ht="30" customHeight="1"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3:14" ht="30" customHeight="1"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3:14" ht="30" customHeight="1"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3:14" ht="30" customHeight="1"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3:14" ht="30" customHeight="1"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3:14" ht="30" customHeight="1"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3:14" ht="30" customHeight="1"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3:14" ht="30" customHeight="1"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3:14" ht="30" customHeight="1"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3:14" ht="30" customHeight="1"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3:14" ht="30" customHeight="1"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3:14" ht="30" customHeight="1"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3:14" ht="30" customHeight="1"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3:14" ht="30" customHeight="1"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3:14" ht="30" customHeight="1"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3:14" ht="30" customHeight="1"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3:14" ht="30" customHeight="1"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3:14" ht="30" customHeight="1"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3:14" ht="30" customHeight="1"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3:14" ht="30" customHeight="1"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3:14" ht="30" customHeight="1"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3:14" ht="30" customHeight="1"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3:14" ht="30" customHeight="1"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3:14" ht="30" customHeight="1"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3:14" ht="30" customHeight="1"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3:14" ht="30" customHeight="1"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3:14" ht="30" customHeight="1"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3:14" ht="30" customHeight="1"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3:14" ht="30" customHeight="1"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3:14" ht="30" customHeight="1"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3:14" ht="30" customHeight="1"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3:14" ht="30" customHeight="1"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3:14" ht="30" customHeight="1"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3:14" ht="30" customHeight="1"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3:14" ht="30" customHeight="1"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3:14" ht="30" customHeight="1"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3:14" ht="30" customHeight="1"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3:14" ht="30" customHeight="1"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3:14" ht="30" customHeight="1"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3:14" ht="30" customHeight="1"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3:14" ht="30" customHeight="1"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3:14" ht="30" customHeight="1"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3:14" ht="30" customHeight="1"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3:14" ht="30" customHeight="1"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3:14" ht="30" customHeight="1"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3:14" ht="30" customHeight="1"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3:14" ht="30" customHeight="1"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3:14" ht="30" customHeight="1"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3:14" ht="30" customHeight="1"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3:14" ht="30" customHeight="1"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3:14" ht="30" customHeight="1"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3:14" ht="30" customHeight="1"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3:14" ht="30" customHeight="1"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3:14" ht="30" customHeight="1"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3:14" ht="30" customHeight="1"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3:14" ht="30" customHeight="1"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3:14" ht="30" customHeight="1"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3:14" ht="30" customHeight="1"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3:14" ht="30" customHeight="1"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3:14" ht="30" customHeight="1"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3:14" ht="30" customHeight="1"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3:14" ht="30" customHeight="1"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3:14" ht="30" customHeight="1"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3:14" ht="30" customHeight="1"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3:14" ht="30" customHeight="1"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3:14" ht="30" customHeight="1"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3:14" ht="30" customHeight="1"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3:14" ht="30" customHeight="1"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3:14" ht="30" customHeight="1"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3:14" ht="30" customHeight="1"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3:14" ht="30" customHeight="1"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3:14" ht="30" customHeight="1"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3:14" ht="30" customHeight="1"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3:14" ht="30" customHeight="1"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3:14" ht="30" customHeight="1"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3:14" ht="30" customHeight="1"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3:14" ht="30" customHeight="1"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3:14" ht="30" customHeight="1"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3:14" ht="30" customHeight="1"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3:14" ht="30" customHeight="1"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3:14" ht="30" customHeight="1"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3:14" ht="30" customHeight="1"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3:14" ht="30" customHeight="1"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3:14" ht="30" customHeight="1"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3:14" ht="30" customHeight="1"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3:14" ht="30" customHeight="1"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3:14" ht="30" customHeight="1"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3:14" ht="30" customHeight="1"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3:14" ht="30" customHeight="1"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3:14" ht="30" customHeight="1"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3:14" ht="30" customHeight="1"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3:14" ht="30" customHeight="1"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3:14" ht="30" customHeight="1"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3:14" ht="30" customHeight="1"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3:14" ht="30" customHeight="1"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3:14" ht="30" customHeight="1"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3:14" ht="30" customHeight="1"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3:14" ht="30" customHeight="1"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3:14" ht="30" customHeight="1"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3:14" ht="30" customHeight="1"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3:14" ht="30" customHeight="1"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3:14" ht="30" customHeight="1"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3:14" ht="30" customHeight="1"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3:14" ht="30" customHeight="1"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3:14" ht="30" customHeight="1"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3:14" ht="30" customHeight="1"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3:14" ht="30" customHeight="1"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3:14" ht="30" customHeight="1"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3:14" ht="30" customHeight="1"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3:14" ht="30" customHeight="1"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3:14" ht="30" customHeight="1"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3:14" ht="30" customHeight="1"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3:14" ht="30" customHeight="1"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3:14" ht="30" customHeight="1"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3:14" ht="30" customHeight="1"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3:14" ht="30" customHeight="1"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3:14" ht="30" customHeight="1"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3:14" ht="30" customHeight="1"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3:14" ht="30" customHeight="1"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3:14" ht="30" customHeight="1"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3:14" ht="30" customHeight="1"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3:14" ht="30" customHeight="1"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3:14" ht="30" customHeight="1"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3:14" ht="30" customHeight="1"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3:14" ht="30" customHeight="1"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3:14" ht="30" customHeight="1"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3:14" ht="30" customHeight="1"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3:14" ht="30" customHeight="1"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3:14" ht="30" customHeight="1"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3:14" ht="30" customHeight="1"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3:14" ht="30" customHeight="1"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3:14" ht="30" customHeight="1"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3:14" ht="30" customHeight="1"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3:14" ht="30" customHeight="1"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3:14" ht="30" customHeight="1"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3:14" ht="30" customHeight="1"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3:14" ht="30" customHeight="1"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3:14" ht="30" customHeight="1"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3:14" ht="30" customHeight="1"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3:14" ht="30" customHeight="1"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3:14" ht="30" customHeight="1"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3:14" ht="30" customHeight="1"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3:14" ht="30" customHeight="1"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3:14" ht="30" customHeight="1"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3:14" ht="30" customHeight="1"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3:14" ht="30" customHeight="1"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3:14" ht="30" customHeight="1"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3:14" ht="30" customHeight="1"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3:14" ht="30" customHeight="1"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3:14" ht="30" customHeight="1"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3:14" ht="30" customHeight="1"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3:14" ht="30" customHeight="1"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3:14" ht="30" customHeight="1"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3:14" ht="30" customHeight="1"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3:14" ht="30" customHeight="1"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3:14" ht="30" customHeight="1"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3:14" ht="30" customHeight="1"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3:14" ht="30" customHeight="1"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3:14" ht="30" customHeight="1"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3:14" ht="30" customHeight="1"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3:14" ht="30" customHeight="1"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3:14" ht="30" customHeight="1"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3:14" ht="30" customHeight="1"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3:14" ht="30" customHeight="1"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3:14" ht="30" customHeight="1"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3:14" ht="30" customHeight="1"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3:14" ht="30" customHeight="1"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3:14" ht="30" customHeight="1"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3:14" ht="30" customHeight="1"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3:14" ht="30" customHeight="1"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3:14" ht="30" customHeight="1"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3:14" ht="30" customHeight="1"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3:14" ht="30" customHeight="1"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3:14" ht="30" customHeight="1"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3:14" ht="30" customHeight="1"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3:14" ht="30" customHeight="1"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3:14" ht="30" customHeight="1"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3:14" ht="30" customHeight="1"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3:14" ht="30" customHeight="1"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3:14" ht="30" customHeight="1"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3:14" ht="30" customHeight="1"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3:14" ht="30" customHeight="1"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3:14" ht="30" customHeight="1"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3:14" ht="30" customHeight="1"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3:14" ht="30" customHeight="1"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3:14" ht="30" customHeight="1"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3:14" ht="30" customHeight="1"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3:14" ht="30" customHeight="1"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3:14" ht="30" customHeight="1"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3:14" ht="30" customHeight="1"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3:14" ht="30" customHeight="1"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3:14" ht="30" customHeight="1"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3:14" ht="30" customHeight="1"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3:14" ht="30" customHeight="1"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3:14" ht="30" customHeight="1"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3:14" ht="30" customHeight="1"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3:14" ht="30" customHeight="1"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3:14" ht="30" customHeight="1"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3:14" ht="30" customHeight="1"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3:14" ht="30" customHeight="1"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3:14" ht="30" customHeight="1"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3:14" ht="30" customHeight="1"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3:14" ht="30" customHeight="1"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3:14" ht="30" customHeight="1"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3:14" ht="30" customHeight="1"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3:14" ht="30" customHeight="1"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3:14" ht="30" customHeight="1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3:14" ht="30" customHeight="1"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3:14" ht="30" customHeight="1"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3:14" ht="30" customHeight="1"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3:14" ht="30" customHeight="1"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3:14" ht="30" customHeight="1"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3:14" ht="30" customHeight="1"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3:14" ht="30" customHeight="1"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3:14" ht="30" customHeight="1"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3:14" ht="30" customHeight="1"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3:14" ht="30" customHeight="1"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3:14" ht="30" customHeight="1"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3:14" ht="30" customHeight="1"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3:14" ht="30" customHeight="1"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3:14" ht="30" customHeight="1"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3:14" ht="30" customHeight="1"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3:14" ht="30" customHeight="1"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3:14" ht="30" customHeight="1"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3:14" ht="30" customHeight="1"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3:14" ht="30" customHeight="1"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3:14" ht="30" customHeight="1"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3:14" ht="30" customHeight="1"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3:14" ht="30" customHeight="1"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3:14" ht="30" customHeight="1"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3:14" ht="30" customHeight="1"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3:14" ht="30" customHeight="1"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3:14" ht="30" customHeight="1"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3:14" ht="30" customHeight="1"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3:14" ht="30" customHeight="1"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3:14" ht="30" customHeight="1"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3:14" ht="30" customHeight="1"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3:14" ht="30" customHeight="1"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3:14" ht="30" customHeight="1"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3:14" ht="30" customHeight="1"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3:14" ht="30" customHeight="1"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3:14" ht="30" customHeight="1"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3:14" ht="30" customHeight="1"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3:14" ht="30" customHeight="1"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3:14" ht="30" customHeight="1"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3:14" ht="30" customHeight="1"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3:14" ht="30" customHeight="1"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3:14" ht="30" customHeight="1"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3:14" ht="30" customHeight="1"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3:14" ht="30" customHeight="1"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3:14" ht="30" customHeight="1"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3:14" ht="30" customHeight="1"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3:14" ht="30" customHeight="1"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3:14" ht="30" customHeight="1"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3:14" ht="30" customHeight="1"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3:14" ht="30" customHeight="1"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3:14" ht="30" customHeight="1"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3:14" ht="30" customHeight="1"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3:14" ht="30" customHeight="1"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3:14" ht="30" customHeight="1"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3:14" ht="30" customHeight="1"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3:14" ht="30" customHeight="1"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3:14" ht="30" customHeight="1"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3:14" ht="30" customHeight="1"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3:14" ht="30" customHeight="1"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3:14" ht="30" customHeight="1"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3:14" ht="30" customHeight="1"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3:14" ht="30" customHeight="1"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3:14" ht="30" customHeight="1"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3:14" ht="30" customHeight="1"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3:14" ht="30" customHeight="1"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3:14" ht="30" customHeight="1"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3:14" ht="30" customHeight="1"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3:14" ht="30" customHeight="1"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3:14" ht="30" customHeight="1"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3:14" ht="30" customHeight="1"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3:14" ht="30" customHeight="1"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3:14" ht="30" customHeight="1"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3:14" ht="30" customHeight="1"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3:14" ht="30" customHeight="1"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3:14" ht="30" customHeight="1"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3:14" ht="30" customHeight="1"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3:14" ht="30" customHeight="1"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3:14" ht="30" customHeight="1"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3:14" ht="30" customHeight="1"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3:14" ht="30" customHeight="1"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3:14" ht="30" customHeight="1"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3:14" ht="30" customHeight="1"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3:14" ht="30" customHeight="1"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3:14" ht="30" customHeight="1"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3:14" ht="30" customHeight="1"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3:14" ht="30" customHeight="1"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3:14" ht="30" customHeight="1"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3:14" ht="30" customHeight="1"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3:14" ht="30" customHeight="1"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3:14" ht="30" customHeight="1"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3:14" ht="30" customHeight="1"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3:14" ht="30" customHeight="1"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3:14" ht="30" customHeight="1"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3:14" ht="30" customHeight="1"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3:14" ht="30" customHeight="1"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3:14" ht="30" customHeight="1"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3:14" ht="30" customHeight="1"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3:14" ht="30" customHeight="1"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3:14" ht="30" customHeight="1"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3:14" ht="30" customHeight="1"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3:14" ht="30" customHeight="1"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3:14" ht="30" customHeight="1"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3:14" ht="30" customHeight="1"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3:14" ht="30" customHeight="1"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3:14" ht="30" customHeight="1"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3:14" ht="30" customHeight="1"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3:14" ht="30" customHeight="1"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3:14" ht="30" customHeight="1"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3:14" ht="30" customHeight="1"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3:14" ht="30" customHeight="1"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3:14" ht="30" customHeight="1"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3:14" ht="30" customHeight="1"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3:14" ht="30" customHeight="1"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3:14" ht="30" customHeight="1"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3:14" ht="30" customHeight="1"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3:14" ht="30" customHeight="1"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3:14" ht="30" customHeight="1"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3:14" ht="30" customHeight="1"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3:14" ht="30" customHeight="1"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3:14" ht="30" customHeight="1"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3:14" ht="30" customHeight="1"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3:14" ht="30" customHeight="1"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3:14" ht="30" customHeight="1"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3:14" ht="30" customHeight="1"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3:14" ht="30" customHeight="1"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3:14" ht="30" customHeight="1"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3:14" ht="30" customHeight="1"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3:14" ht="30" customHeight="1"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3:14" ht="30" customHeight="1"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3:14" ht="30" customHeight="1"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3:14" ht="30" customHeight="1"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3:14" ht="30" customHeight="1"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3:14" ht="30" customHeight="1"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3:14" ht="30" customHeight="1"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3:14" ht="30" customHeight="1"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3:14" ht="30" customHeight="1"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3:14" ht="30" customHeight="1"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3:14" ht="30" customHeight="1"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3:14" ht="30" customHeight="1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3:14" ht="30" customHeight="1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3:14" ht="30" customHeight="1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3:14" ht="30" customHeight="1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3:14" ht="30" customHeight="1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3:14" ht="30" customHeight="1"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3:14" ht="30" customHeight="1"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3:14" ht="30" customHeight="1"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3:14" ht="30" customHeight="1"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3:14" ht="30" customHeight="1"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3:14" ht="30" customHeight="1"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3:14" ht="30" customHeight="1"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3:14" ht="30" customHeight="1"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3:14" ht="30" customHeight="1"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3:14" ht="30" customHeight="1"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3:14" ht="30" customHeight="1"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3:14" ht="30" customHeight="1"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3:14" ht="30" customHeight="1"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3:14" ht="30" customHeight="1"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3:14" ht="30" customHeight="1"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3:14" ht="30" customHeight="1"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3:14" ht="30" customHeight="1"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3:14" ht="30" customHeight="1"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3:14" ht="30" customHeight="1"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3:14" ht="30" customHeight="1"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3:14" ht="30" customHeight="1"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3:14" ht="30" customHeight="1"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3:14" ht="30" customHeight="1"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3:14" ht="30" customHeight="1"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3:14" ht="30" customHeight="1"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3:14" ht="30" customHeight="1"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3:14" ht="30" customHeight="1"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3:14" ht="30" customHeight="1"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3:14" ht="30" customHeight="1"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3:14" ht="30" customHeight="1"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3:14" ht="30" customHeight="1"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3:14" ht="30" customHeight="1"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3:14" ht="30" customHeight="1"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3:14" ht="30" customHeight="1"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3:14" ht="30" customHeight="1"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3:14" ht="30" customHeight="1"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3:14" ht="30" customHeight="1"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3:14" ht="30" customHeight="1"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3:14" ht="30" customHeight="1"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3:14" ht="30" customHeight="1"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3:14" ht="30" customHeight="1"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3:14" ht="30" customHeight="1"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3:14" ht="30" customHeight="1"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3:14" ht="30" customHeight="1"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3:14" ht="30" customHeight="1"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3:14" ht="30" customHeight="1"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3:14" ht="30" customHeight="1"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3:14" ht="30" customHeight="1"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3:14" ht="30" customHeight="1"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3:14" ht="30" customHeight="1"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3:14" ht="30" customHeight="1"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3:14" ht="30" customHeight="1"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3:14" ht="30" customHeight="1"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3:14" ht="30" customHeight="1"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3:14" ht="30" customHeight="1"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3:14" ht="30" customHeight="1"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3:14" ht="30" customHeight="1"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3:14" ht="30" customHeight="1"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3:14" ht="30" customHeight="1"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3:14" ht="30" customHeight="1"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3:14" ht="30" customHeight="1"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</sheetData>
  <mergeCells count="80">
    <mergeCell ref="C9:D9"/>
    <mergeCell ref="E9:N9"/>
    <mergeCell ref="O9:R9"/>
    <mergeCell ref="S9:Z9"/>
    <mergeCell ref="C7:D7"/>
    <mergeCell ref="E7:N7"/>
    <mergeCell ref="O7:P7"/>
    <mergeCell ref="Q7:Y7"/>
    <mergeCell ref="C8:D8"/>
    <mergeCell ref="E8:Z8"/>
    <mergeCell ref="C5:D5"/>
    <mergeCell ref="E5:V5"/>
    <mergeCell ref="W5:Z5"/>
    <mergeCell ref="C6:D6"/>
    <mergeCell ref="E6:Z6"/>
    <mergeCell ref="C30:AB30"/>
    <mergeCell ref="D12:M12"/>
    <mergeCell ref="P12:Y12"/>
    <mergeCell ref="D13:M13"/>
    <mergeCell ref="O13:O14"/>
    <mergeCell ref="P13:Y13"/>
    <mergeCell ref="C23:C24"/>
    <mergeCell ref="C25:C26"/>
    <mergeCell ref="C27:C28"/>
    <mergeCell ref="Z13:Z14"/>
    <mergeCell ref="Z15:Z16"/>
    <mergeCell ref="Z17:Z18"/>
    <mergeCell ref="Z19:Z20"/>
    <mergeCell ref="Z21:Z22"/>
    <mergeCell ref="Z23:Z24"/>
    <mergeCell ref="Z25:Z26"/>
    <mergeCell ref="Z27:Z28"/>
    <mergeCell ref="D15:M15"/>
    <mergeCell ref="P15:Y15"/>
    <mergeCell ref="N27:N28"/>
    <mergeCell ref="O27:O28"/>
    <mergeCell ref="D27:M27"/>
    <mergeCell ref="P27:Y27"/>
    <mergeCell ref="D25:M25"/>
    <mergeCell ref="N25:N26"/>
    <mergeCell ref="O25:O26"/>
    <mergeCell ref="P25:Y25"/>
    <mergeCell ref="N17:N18"/>
    <mergeCell ref="O17:O18"/>
    <mergeCell ref="N19:N20"/>
    <mergeCell ref="O19:O20"/>
    <mergeCell ref="C13:C14"/>
    <mergeCell ref="C15:C16"/>
    <mergeCell ref="C17:C18"/>
    <mergeCell ref="C19:C20"/>
    <mergeCell ref="C21:C22"/>
    <mergeCell ref="C10:D10"/>
    <mergeCell ref="E10:N10"/>
    <mergeCell ref="O10:P10"/>
    <mergeCell ref="Q10:Z10"/>
    <mergeCell ref="AB10:AB11"/>
    <mergeCell ref="C11:D11"/>
    <mergeCell ref="O11:P11"/>
    <mergeCell ref="C1:Z1"/>
    <mergeCell ref="O2:Z2"/>
    <mergeCell ref="C3:D3"/>
    <mergeCell ref="E3:H3"/>
    <mergeCell ref="M3:N3"/>
    <mergeCell ref="O3:Y3"/>
    <mergeCell ref="N4:Z4"/>
    <mergeCell ref="D23:M23"/>
    <mergeCell ref="P23:Y23"/>
    <mergeCell ref="N23:N24"/>
    <mergeCell ref="O23:O24"/>
    <mergeCell ref="D17:M17"/>
    <mergeCell ref="P17:Y17"/>
    <mergeCell ref="D19:M19"/>
    <mergeCell ref="P19:Y19"/>
    <mergeCell ref="D21:M21"/>
    <mergeCell ref="P21:Y21"/>
    <mergeCell ref="N21:N22"/>
    <mergeCell ref="O21:O22"/>
    <mergeCell ref="N13:N14"/>
    <mergeCell ref="N15:N16"/>
    <mergeCell ref="O15:O16"/>
  </mergeCells>
  <phoneticPr fontId="15"/>
  <printOptions horizontalCentered="1" verticalCentered="1"/>
  <pageMargins left="0.39370078740157483" right="0.39370078740157483" top="0.74803149606299213" bottom="0.74803149606299213" header="0" footer="0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AC1002"/>
  <sheetViews>
    <sheetView topLeftCell="B1" workbookViewId="0">
      <selection activeCell="E8" sqref="E8:Z8"/>
    </sheetView>
  </sheetViews>
  <sheetFormatPr defaultColWidth="14.42578125" defaultRowHeight="15" customHeight="1"/>
  <cols>
    <col min="1" max="2" width="8.7109375" customWidth="1"/>
    <col min="3" max="4" width="8.5703125" customWidth="1"/>
    <col min="5" max="13" width="3.7109375" customWidth="1"/>
    <col min="14" max="15" width="7.42578125" customWidth="1"/>
    <col min="16" max="16" width="7.7109375" customWidth="1"/>
    <col min="17" max="25" width="3.7109375" customWidth="1"/>
    <col min="26" max="26" width="7.42578125" customWidth="1"/>
    <col min="27" max="27" width="8.7109375" customWidth="1"/>
    <col min="28" max="28" width="46.140625" customWidth="1"/>
    <col min="29" max="29" width="8.7109375" customWidth="1"/>
  </cols>
  <sheetData>
    <row r="1" spans="3:29" ht="30" customHeight="1">
      <c r="C1" s="39" t="s">
        <v>84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3:29" ht="30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41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3:29" ht="36" customHeight="1">
      <c r="C3" s="42" t="s">
        <v>55</v>
      </c>
      <c r="D3" s="40"/>
      <c r="E3" s="41"/>
      <c r="F3" s="40"/>
      <c r="G3" s="40"/>
      <c r="H3" s="40"/>
      <c r="I3" s="15"/>
      <c r="J3" s="1"/>
      <c r="K3" s="1"/>
      <c r="L3" s="1"/>
      <c r="M3" s="41"/>
      <c r="N3" s="40"/>
      <c r="O3" s="41"/>
      <c r="P3" s="40"/>
      <c r="Q3" s="40"/>
      <c r="R3" s="40"/>
      <c r="S3" s="40"/>
      <c r="T3" s="40"/>
      <c r="U3" s="40"/>
      <c r="V3" s="40"/>
      <c r="W3" s="40"/>
      <c r="X3" s="40"/>
      <c r="Y3" s="40"/>
      <c r="Z3" s="2"/>
    </row>
    <row r="4" spans="3:29" ht="30" customHeight="1" thickBot="1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3" t="s">
        <v>0</v>
      </c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C4" s="4" t="s">
        <v>1</v>
      </c>
    </row>
    <row r="5" spans="3:29" ht="30" customHeight="1">
      <c r="C5" s="45" t="s">
        <v>69</v>
      </c>
      <c r="D5" s="46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9"/>
      <c r="W5" s="50" t="s">
        <v>70</v>
      </c>
      <c r="X5" s="51"/>
      <c r="Y5" s="51"/>
      <c r="Z5" s="52"/>
    </row>
    <row r="6" spans="3:29" ht="30" customHeight="1">
      <c r="C6" s="53" t="s">
        <v>71</v>
      </c>
      <c r="D6" s="54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6"/>
      <c r="AA6" s="31" t="s">
        <v>72</v>
      </c>
    </row>
    <row r="7" spans="3:29" ht="30" customHeight="1" thickBot="1">
      <c r="C7" s="81" t="s">
        <v>73</v>
      </c>
      <c r="D7" s="82"/>
      <c r="E7" s="57" t="s">
        <v>74</v>
      </c>
      <c r="F7" s="58"/>
      <c r="G7" s="58"/>
      <c r="H7" s="58"/>
      <c r="I7" s="58"/>
      <c r="J7" s="58"/>
      <c r="K7" s="58"/>
      <c r="L7" s="58"/>
      <c r="M7" s="58"/>
      <c r="N7" s="58"/>
      <c r="O7" s="82" t="s">
        <v>75</v>
      </c>
      <c r="P7" s="82"/>
      <c r="Q7" s="77"/>
      <c r="R7" s="78"/>
      <c r="S7" s="78"/>
      <c r="T7" s="78"/>
      <c r="U7" s="78"/>
      <c r="V7" s="78"/>
      <c r="W7" s="78"/>
      <c r="X7" s="78"/>
      <c r="Y7" s="78"/>
      <c r="Z7" s="32" t="s">
        <v>76</v>
      </c>
      <c r="AA7" s="31" t="s">
        <v>77</v>
      </c>
    </row>
    <row r="8" spans="3:29" ht="51" customHeight="1">
      <c r="C8" s="70" t="s">
        <v>86</v>
      </c>
      <c r="D8" s="71"/>
      <c r="E8" s="50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2"/>
      <c r="AA8" s="31" t="s">
        <v>78</v>
      </c>
    </row>
    <row r="9" spans="3:29" ht="30" customHeight="1" thickBot="1">
      <c r="C9" s="53" t="s">
        <v>79</v>
      </c>
      <c r="D9" s="54"/>
      <c r="E9" s="57"/>
      <c r="F9" s="58"/>
      <c r="G9" s="58"/>
      <c r="H9" s="58"/>
      <c r="I9" s="58"/>
      <c r="J9" s="58"/>
      <c r="K9" s="58"/>
      <c r="L9" s="58"/>
      <c r="M9" s="58"/>
      <c r="N9" s="76"/>
      <c r="O9" s="57" t="s">
        <v>80</v>
      </c>
      <c r="P9" s="58"/>
      <c r="Q9" s="58"/>
      <c r="R9" s="76"/>
      <c r="S9" s="77"/>
      <c r="T9" s="78"/>
      <c r="U9" s="78"/>
      <c r="V9" s="78"/>
      <c r="W9" s="78"/>
      <c r="X9" s="78"/>
      <c r="Y9" s="78"/>
      <c r="Z9" s="79"/>
      <c r="AA9" s="31" t="s">
        <v>81</v>
      </c>
    </row>
    <row r="10" spans="3:29" ht="30" customHeight="1">
      <c r="C10" s="83" t="s">
        <v>2</v>
      </c>
      <c r="D10" s="84"/>
      <c r="E10" s="85" t="str">
        <f>IF(入力シート!C8="","",入力シート!C8)</f>
        <v>奈良　ヘッド</v>
      </c>
      <c r="F10" s="84"/>
      <c r="G10" s="84"/>
      <c r="H10" s="84"/>
      <c r="I10" s="84"/>
      <c r="J10" s="84"/>
      <c r="K10" s="84"/>
      <c r="L10" s="84"/>
      <c r="M10" s="84"/>
      <c r="N10" s="86"/>
      <c r="O10" s="85" t="s">
        <v>3</v>
      </c>
      <c r="P10" s="84"/>
      <c r="Q10" s="85" t="str">
        <f>IF(入力シート!C9="","",入力シート!C9)</f>
        <v>奈良　A</v>
      </c>
      <c r="R10" s="84"/>
      <c r="S10" s="84"/>
      <c r="T10" s="84"/>
      <c r="U10" s="84"/>
      <c r="V10" s="84"/>
      <c r="W10" s="84"/>
      <c r="X10" s="84"/>
      <c r="Y10" s="84"/>
      <c r="Z10" s="86"/>
      <c r="AB10" s="72"/>
    </row>
    <row r="11" spans="3:29" ht="30" customHeight="1">
      <c r="C11" s="80" t="s">
        <v>4</v>
      </c>
      <c r="D11" s="34"/>
      <c r="E11" s="16" t="str">
        <f>IF(入力シート!H8="","",入力シート!H8)</f>
        <v>1</v>
      </c>
      <c r="F11" s="16" t="str">
        <f>IF(入力シート!I8="","",入力シート!I8)</f>
        <v>2</v>
      </c>
      <c r="G11" s="16" t="str">
        <f>IF(入力シート!J8="","",入力シート!J8)</f>
        <v>3</v>
      </c>
      <c r="H11" s="16" t="str">
        <f>IF(入力シート!K8="","",入力シート!K8)</f>
        <v>4</v>
      </c>
      <c r="I11" s="16" t="str">
        <f>IF(入力シート!L8="","",入力シート!L8)</f>
        <v>5</v>
      </c>
      <c r="J11" s="16" t="str">
        <f>IF(入力シート!M8="","",入力シート!M8)</f>
        <v>6</v>
      </c>
      <c r="K11" s="16" t="str">
        <f>IF(入力シート!N8="","",入力シート!N8)</f>
        <v>7</v>
      </c>
      <c r="L11" s="16" t="str">
        <f>IF(入力シート!O8="","",入力シート!O8)</f>
        <v>8</v>
      </c>
      <c r="M11" s="16" t="str">
        <f>IF(入力シート!P8="","",入力シート!P8)</f>
        <v>9</v>
      </c>
      <c r="N11" s="5"/>
      <c r="O11" s="33" t="s">
        <v>4</v>
      </c>
      <c r="P11" s="34"/>
      <c r="Q11" s="16" t="str">
        <f>IF(入力シート!H9="","",入力シート!H9)</f>
        <v>2</v>
      </c>
      <c r="R11" s="16" t="str">
        <f>IF(入力シート!I9="","",入力シート!I9)</f>
        <v>3</v>
      </c>
      <c r="S11" s="16" t="str">
        <f>IF(入力シート!J9="","",入力シート!J9)</f>
        <v>4</v>
      </c>
      <c r="T11" s="16" t="str">
        <f>IF(入力シート!K9="","",入力シート!K9)</f>
        <v>5</v>
      </c>
      <c r="U11" s="16" t="str">
        <f>IF(入力シート!L9="","",入力シート!L9)</f>
        <v>6</v>
      </c>
      <c r="V11" s="16" t="str">
        <f>IF(入力シート!M9="","",入力シート!M9)</f>
        <v>7</v>
      </c>
      <c r="W11" s="16" t="str">
        <f>IF(入力シート!N9="","",入力シート!N9)</f>
        <v>8</v>
      </c>
      <c r="X11" s="16" t="str">
        <f>IF(入力シート!O9="","",入力シート!O9)</f>
        <v>9</v>
      </c>
      <c r="Y11" s="16" t="str">
        <f>IF(入力シート!P9="","",入力シート!P9)</f>
        <v>0</v>
      </c>
      <c r="Z11" s="5"/>
      <c r="AB11" s="40"/>
    </row>
    <row r="12" spans="3:29" ht="30" customHeight="1">
      <c r="C12" s="17" t="s">
        <v>5</v>
      </c>
      <c r="D12" s="73" t="s">
        <v>6</v>
      </c>
      <c r="E12" s="74"/>
      <c r="F12" s="74"/>
      <c r="G12" s="74"/>
      <c r="H12" s="74"/>
      <c r="I12" s="74"/>
      <c r="J12" s="74"/>
      <c r="K12" s="74"/>
      <c r="L12" s="74"/>
      <c r="M12" s="75"/>
      <c r="N12" s="18" t="s">
        <v>7</v>
      </c>
      <c r="O12" s="19" t="s">
        <v>5</v>
      </c>
      <c r="P12" s="90" t="s">
        <v>6</v>
      </c>
      <c r="Q12" s="91"/>
      <c r="R12" s="91"/>
      <c r="S12" s="91"/>
      <c r="T12" s="91"/>
      <c r="U12" s="91"/>
      <c r="V12" s="91"/>
      <c r="W12" s="91"/>
      <c r="X12" s="91"/>
      <c r="Y12" s="92"/>
      <c r="Z12" s="20" t="s">
        <v>7</v>
      </c>
    </row>
    <row r="13" spans="3:29" ht="49.5" customHeight="1">
      <c r="C13" s="69" t="str">
        <f>IF(入力シート!B12="","",入力シート!B12)</f>
        <v>4</v>
      </c>
      <c r="D13" s="59" t="str">
        <f>IF(入力シート!C12="","",入力シート!C12)</f>
        <v>選手4</v>
      </c>
      <c r="E13" s="60"/>
      <c r="F13" s="60"/>
      <c r="G13" s="60"/>
      <c r="H13" s="60"/>
      <c r="I13" s="60"/>
      <c r="J13" s="60"/>
      <c r="K13" s="60"/>
      <c r="L13" s="60"/>
      <c r="M13" s="61"/>
      <c r="N13" s="62">
        <f>IF(入力シート!D12="","",入力シート!D12)</f>
        <v>3</v>
      </c>
      <c r="O13" s="69" t="str">
        <f>IF(入力シート!B20="","",入力シート!B20)</f>
        <v>12</v>
      </c>
      <c r="P13" s="59" t="str">
        <f>IF(入力シート!C20="","",入力シート!C20)</f>
        <v>選手12</v>
      </c>
      <c r="Q13" s="60"/>
      <c r="R13" s="60"/>
      <c r="S13" s="60"/>
      <c r="T13" s="60"/>
      <c r="U13" s="60"/>
      <c r="V13" s="60"/>
      <c r="W13" s="60"/>
      <c r="X13" s="60"/>
      <c r="Y13" s="61"/>
      <c r="Z13" s="66">
        <f>IF(入力シート!D20="","",入力シート!D20)</f>
        <v>2</v>
      </c>
      <c r="AC13" s="6"/>
    </row>
    <row r="14" spans="3:29" ht="30" customHeight="1">
      <c r="C14" s="36"/>
      <c r="D14" s="21" t="s">
        <v>4</v>
      </c>
      <c r="E14" s="22" t="str">
        <f>IF(入力シート!H12="","",入力シート!H12)</f>
        <v>1</v>
      </c>
      <c r="F14" s="22" t="str">
        <f>IF(入力シート!I12="","",入力シート!I12)</f>
        <v>2</v>
      </c>
      <c r="G14" s="22" t="str">
        <f>IF(入力シート!J12="","",入力シート!J12)</f>
        <v>3</v>
      </c>
      <c r="H14" s="22" t="str">
        <f>IF(入力シート!K12="","",入力シート!K12)</f>
        <v>4</v>
      </c>
      <c r="I14" s="22" t="str">
        <f>IF(入力シート!L12="","",入力シート!L12)</f>
        <v>5</v>
      </c>
      <c r="J14" s="22" t="str">
        <f>IF(入力シート!M12="","",入力シート!M12)</f>
        <v>6</v>
      </c>
      <c r="K14" s="22" t="str">
        <f>IF(入力シート!N12="","",入力シート!N12)</f>
        <v>7</v>
      </c>
      <c r="L14" s="22" t="str">
        <f>IF(入力シート!O12="","",入力シート!O12)</f>
        <v>8</v>
      </c>
      <c r="M14" s="22" t="str">
        <f>IF(入力シート!P12="","",入力シート!P12)</f>
        <v>9</v>
      </c>
      <c r="N14" s="63"/>
      <c r="O14" s="36"/>
      <c r="P14" s="21" t="s">
        <v>4</v>
      </c>
      <c r="Q14" s="22" t="str">
        <f>IF(入力シート!H20="","",入力シート!H20)</f>
        <v>9</v>
      </c>
      <c r="R14" s="22" t="str">
        <f>IF(入力シート!I20="","",入力シート!I20)</f>
        <v>0</v>
      </c>
      <c r="S14" s="22" t="str">
        <f>IF(入力シート!J20="","",入力シート!J20)</f>
        <v>1</v>
      </c>
      <c r="T14" s="22" t="str">
        <f>IF(入力シート!K20="","",入力シート!K20)</f>
        <v>2</v>
      </c>
      <c r="U14" s="22" t="str">
        <f>IF(入力シート!L20="","",入力シート!L20)</f>
        <v>3</v>
      </c>
      <c r="V14" s="22" t="str">
        <f>IF(入力シート!M20="","",入力シート!M20)</f>
        <v>4</v>
      </c>
      <c r="W14" s="22" t="str">
        <f>IF(入力シート!N20="","",入力シート!N20)</f>
        <v>5</v>
      </c>
      <c r="X14" s="22" t="str">
        <f>IF(入力シート!O20="","",入力シート!O20)</f>
        <v>6</v>
      </c>
      <c r="Y14" s="22" t="str">
        <f>IF(入力シート!P20="","",入力シート!P20)</f>
        <v>7</v>
      </c>
      <c r="Z14" s="67"/>
      <c r="AC14" s="6"/>
    </row>
    <row r="15" spans="3:29" ht="49.5" customHeight="1">
      <c r="C15" s="35" t="str">
        <f>IF(入力シート!B13="","",入力シート!B13)</f>
        <v>5</v>
      </c>
      <c r="D15" s="59" t="str">
        <f>IF(入力シート!C13="","",入力シート!C13)</f>
        <v>選手5</v>
      </c>
      <c r="E15" s="60"/>
      <c r="F15" s="60"/>
      <c r="G15" s="60"/>
      <c r="H15" s="60"/>
      <c r="I15" s="60"/>
      <c r="J15" s="60"/>
      <c r="K15" s="60"/>
      <c r="L15" s="60"/>
      <c r="M15" s="61"/>
      <c r="N15" s="62">
        <f>IF(入力シート!D13="","",入力シート!D13)</f>
        <v>3</v>
      </c>
      <c r="O15" s="35" t="str">
        <f>IF(入力シート!B21="","",入力シート!B21)</f>
        <v>13</v>
      </c>
      <c r="P15" s="59" t="str">
        <f>IF(入力シート!C21="","",入力シート!C21)</f>
        <v>選手13</v>
      </c>
      <c r="Q15" s="60"/>
      <c r="R15" s="60"/>
      <c r="S15" s="60"/>
      <c r="T15" s="60"/>
      <c r="U15" s="60"/>
      <c r="V15" s="60"/>
      <c r="W15" s="60"/>
      <c r="X15" s="60"/>
      <c r="Y15" s="61"/>
      <c r="Z15" s="68">
        <f>IF(入力シート!D21="","",入力シート!D21)</f>
        <v>2</v>
      </c>
    </row>
    <row r="16" spans="3:29" ht="30" customHeight="1">
      <c r="C16" s="36"/>
      <c r="D16" s="21" t="s">
        <v>4</v>
      </c>
      <c r="E16" s="22" t="str">
        <f>IF(入力シート!H13="","",入力シート!H13)</f>
        <v>2</v>
      </c>
      <c r="F16" s="22" t="str">
        <f>IF(入力シート!I13="","",入力シート!I13)</f>
        <v>3</v>
      </c>
      <c r="G16" s="22" t="str">
        <f>IF(入力シート!J13="","",入力シート!J13)</f>
        <v>4</v>
      </c>
      <c r="H16" s="22" t="str">
        <f>IF(入力シート!K13="","",入力シート!K13)</f>
        <v>5</v>
      </c>
      <c r="I16" s="22" t="str">
        <f>IF(入力シート!L13="","",入力シート!L13)</f>
        <v>6</v>
      </c>
      <c r="J16" s="22" t="str">
        <f>IF(入力シート!M13="","",入力シート!M13)</f>
        <v>7</v>
      </c>
      <c r="K16" s="22" t="str">
        <f>IF(入力シート!N13="","",入力シート!N13)</f>
        <v>8</v>
      </c>
      <c r="L16" s="22" t="str">
        <f>IF(入力シート!O13="","",入力シート!O13)</f>
        <v>9</v>
      </c>
      <c r="M16" s="22" t="str">
        <f>IF(入力シート!P13="","",入力シート!P13)</f>
        <v>0</v>
      </c>
      <c r="N16" s="63"/>
      <c r="O16" s="36"/>
      <c r="P16" s="21" t="s">
        <v>4</v>
      </c>
      <c r="Q16" s="22" t="str">
        <f>IF(入力シート!H21="","",入力シート!H21)</f>
        <v>9</v>
      </c>
      <c r="R16" s="22" t="str">
        <f>IF(入力シート!I21="","",入力シート!I21)</f>
        <v>8</v>
      </c>
      <c r="S16" s="22" t="str">
        <f>IF(入力シート!J21="","",入力シート!J21)</f>
        <v>7</v>
      </c>
      <c r="T16" s="22" t="str">
        <f>IF(入力シート!K21="","",入力シート!K21)</f>
        <v>6</v>
      </c>
      <c r="U16" s="22" t="str">
        <f>IF(入力シート!L21="","",入力シート!L21)</f>
        <v>5</v>
      </c>
      <c r="V16" s="22" t="str">
        <f>IF(入力シート!M21="","",入力シート!M21)</f>
        <v>4</v>
      </c>
      <c r="W16" s="22" t="str">
        <f>IF(入力シート!N21="","",入力シート!N21)</f>
        <v>3</v>
      </c>
      <c r="X16" s="22" t="str">
        <f>IF(入力シート!O21="","",入力シート!O21)</f>
        <v>2</v>
      </c>
      <c r="Y16" s="22" t="str">
        <f>IF(入力シート!P21="","",入力シート!P21)</f>
        <v>1</v>
      </c>
      <c r="Z16" s="67"/>
    </row>
    <row r="17" spans="3:28" ht="49.5" customHeight="1">
      <c r="C17" s="35" t="str">
        <f>IF(入力シート!B14="","",入力シート!B14)</f>
        <v>6</v>
      </c>
      <c r="D17" s="59" t="str">
        <f>IF(入力シート!C14="","",入力シート!C14)</f>
        <v>選手6</v>
      </c>
      <c r="E17" s="60"/>
      <c r="F17" s="60"/>
      <c r="G17" s="60"/>
      <c r="H17" s="60"/>
      <c r="I17" s="60"/>
      <c r="J17" s="60"/>
      <c r="K17" s="60"/>
      <c r="L17" s="60"/>
      <c r="M17" s="61"/>
      <c r="N17" s="62">
        <f>IF(入力シート!D14="","",入力シート!D14)</f>
        <v>3</v>
      </c>
      <c r="O17" s="35" t="str">
        <f>IF(入力シート!B22="","",入力シート!B22)</f>
        <v>14</v>
      </c>
      <c r="P17" s="59" t="str">
        <f>IF(入力シート!C22="","",入力シート!C22)</f>
        <v>選手14</v>
      </c>
      <c r="Q17" s="60"/>
      <c r="R17" s="60"/>
      <c r="S17" s="60"/>
      <c r="T17" s="60"/>
      <c r="U17" s="60"/>
      <c r="V17" s="60"/>
      <c r="W17" s="60"/>
      <c r="X17" s="60"/>
      <c r="Y17" s="61"/>
      <c r="Z17" s="68">
        <f>IF(入力シート!D22="","",入力シート!D22)</f>
        <v>2</v>
      </c>
    </row>
    <row r="18" spans="3:28" ht="30" customHeight="1">
      <c r="C18" s="36"/>
      <c r="D18" s="21" t="s">
        <v>4</v>
      </c>
      <c r="E18" s="22" t="str">
        <f>IF(入力シート!H14="","",入力シート!H14)</f>
        <v>3</v>
      </c>
      <c r="F18" s="22" t="str">
        <f>IF(入力シート!I14="","",入力シート!I14)</f>
        <v>4</v>
      </c>
      <c r="G18" s="22" t="str">
        <f>IF(入力シート!J14="","",入力シート!J14)</f>
        <v>5</v>
      </c>
      <c r="H18" s="22" t="str">
        <f>IF(入力シート!K14="","",入力シート!K14)</f>
        <v>6</v>
      </c>
      <c r="I18" s="22" t="str">
        <f>IF(入力シート!L14="","",入力シート!L14)</f>
        <v>7</v>
      </c>
      <c r="J18" s="22" t="str">
        <f>IF(入力シート!M14="","",入力シート!M14)</f>
        <v>8</v>
      </c>
      <c r="K18" s="22" t="str">
        <f>IF(入力シート!N14="","",入力シート!N14)</f>
        <v>9</v>
      </c>
      <c r="L18" s="22" t="str">
        <f>IF(入力シート!O14="","",入力シート!O14)</f>
        <v>0</v>
      </c>
      <c r="M18" s="22" t="str">
        <f>IF(入力シート!P14="","",入力シート!P14)</f>
        <v>1</v>
      </c>
      <c r="N18" s="63"/>
      <c r="O18" s="36"/>
      <c r="P18" s="21" t="s">
        <v>4</v>
      </c>
      <c r="Q18" s="22" t="str">
        <f>IF(入力シート!H22="","",入力シート!H22)</f>
        <v>8</v>
      </c>
      <c r="R18" s="22" t="str">
        <f>IF(入力シート!I22="","",入力シート!I22)</f>
        <v>7</v>
      </c>
      <c r="S18" s="22" t="str">
        <f>IF(入力シート!J22="","",入力シート!J22)</f>
        <v>6</v>
      </c>
      <c r="T18" s="22" t="str">
        <f>IF(入力シート!K22="","",入力シート!K22)</f>
        <v>5</v>
      </c>
      <c r="U18" s="22" t="str">
        <f>IF(入力シート!L22="","",入力シート!L22)</f>
        <v>4</v>
      </c>
      <c r="V18" s="22" t="str">
        <f>IF(入力シート!M22="","",入力シート!M22)</f>
        <v>3</v>
      </c>
      <c r="W18" s="22" t="str">
        <f>IF(入力シート!N22="","",入力シート!N22)</f>
        <v>2</v>
      </c>
      <c r="X18" s="22" t="str">
        <f>IF(入力シート!O22="","",入力シート!O22)</f>
        <v>1</v>
      </c>
      <c r="Y18" s="22" t="str">
        <f>IF(入力シート!P22="","",入力シート!P22)</f>
        <v>0</v>
      </c>
      <c r="Z18" s="67"/>
    </row>
    <row r="19" spans="3:28" ht="49.5" customHeight="1">
      <c r="C19" s="35" t="str">
        <f>IF(入力シート!B15="","",入力シート!B15)</f>
        <v>7</v>
      </c>
      <c r="D19" s="59" t="str">
        <f>IF(入力シート!C15="","",入力シート!C15)</f>
        <v>選手7</v>
      </c>
      <c r="E19" s="60"/>
      <c r="F19" s="60"/>
      <c r="G19" s="60"/>
      <c r="H19" s="60"/>
      <c r="I19" s="60"/>
      <c r="J19" s="60"/>
      <c r="K19" s="60"/>
      <c r="L19" s="60"/>
      <c r="M19" s="61"/>
      <c r="N19" s="62">
        <f>IF(入力シート!D15="","",入力シート!D15)</f>
        <v>3</v>
      </c>
      <c r="O19" s="35" t="str">
        <f>IF(入力シート!B23="","",入力シート!B23)</f>
        <v>15</v>
      </c>
      <c r="P19" s="59" t="str">
        <f>IF(入力シート!C23="","",入力シート!C23)</f>
        <v>選手15</v>
      </c>
      <c r="Q19" s="60"/>
      <c r="R19" s="60"/>
      <c r="S19" s="60"/>
      <c r="T19" s="60"/>
      <c r="U19" s="60"/>
      <c r="V19" s="60"/>
      <c r="W19" s="60"/>
      <c r="X19" s="60"/>
      <c r="Y19" s="61"/>
      <c r="Z19" s="68">
        <f>IF(入力シート!D23="","",入力シート!D23)</f>
        <v>2</v>
      </c>
      <c r="AB19" s="23"/>
    </row>
    <row r="20" spans="3:28" ht="30" customHeight="1">
      <c r="C20" s="36"/>
      <c r="D20" s="21" t="s">
        <v>4</v>
      </c>
      <c r="E20" s="22" t="str">
        <f>IF(入力シート!H15="","",入力シート!H15)</f>
        <v>4</v>
      </c>
      <c r="F20" s="22" t="str">
        <f>IF(入力シート!I15="","",入力シート!I15)</f>
        <v>5</v>
      </c>
      <c r="G20" s="22" t="str">
        <f>IF(入力シート!J15="","",入力シート!J15)</f>
        <v>6</v>
      </c>
      <c r="H20" s="22" t="str">
        <f>IF(入力シート!K15="","",入力シート!K15)</f>
        <v>7</v>
      </c>
      <c r="I20" s="22" t="str">
        <f>IF(入力シート!L15="","",入力シート!L15)</f>
        <v>8</v>
      </c>
      <c r="J20" s="22" t="str">
        <f>IF(入力シート!M15="","",入力シート!M15)</f>
        <v>9</v>
      </c>
      <c r="K20" s="22" t="str">
        <f>IF(入力シート!N15="","",入力シート!N15)</f>
        <v>0</v>
      </c>
      <c r="L20" s="22" t="str">
        <f>IF(入力シート!O15="","",入力シート!O15)</f>
        <v>1</v>
      </c>
      <c r="M20" s="22" t="str">
        <f>IF(入力シート!P15="","",入力シート!P15)</f>
        <v>2</v>
      </c>
      <c r="N20" s="63"/>
      <c r="O20" s="36"/>
      <c r="P20" s="21" t="s">
        <v>4</v>
      </c>
      <c r="Q20" s="22" t="str">
        <f>IF(入力シート!H23="","",入力シート!H23)</f>
        <v>7</v>
      </c>
      <c r="R20" s="22" t="str">
        <f>IF(入力シート!I23="","",入力シート!I23)</f>
        <v>6</v>
      </c>
      <c r="S20" s="22" t="str">
        <f>IF(入力シート!J23="","",入力シート!J23)</f>
        <v>5</v>
      </c>
      <c r="T20" s="22" t="str">
        <f>IF(入力シート!K23="","",入力シート!K23)</f>
        <v>4</v>
      </c>
      <c r="U20" s="22" t="str">
        <f>IF(入力シート!L23="","",入力シート!L23)</f>
        <v>3</v>
      </c>
      <c r="V20" s="22" t="str">
        <f>IF(入力シート!M23="","",入力シート!M23)</f>
        <v>2</v>
      </c>
      <c r="W20" s="22" t="str">
        <f>IF(入力シート!N23="","",入力シート!N23)</f>
        <v>1</v>
      </c>
      <c r="X20" s="22" t="str">
        <f>IF(入力シート!O23="","",入力シート!O23)</f>
        <v>0</v>
      </c>
      <c r="Y20" s="22" t="str">
        <f>IF(入力シート!P23="","",入力シート!P23)</f>
        <v>9</v>
      </c>
      <c r="Z20" s="67"/>
      <c r="AB20" s="24"/>
    </row>
    <row r="21" spans="3:28" ht="49.5" customHeight="1">
      <c r="C21" s="35" t="str">
        <f>IF(入力シート!B16="","",入力シート!B16)</f>
        <v>8</v>
      </c>
      <c r="D21" s="59" t="str">
        <f>IF(入力シート!C16="","",入力シート!C16)</f>
        <v>選手8</v>
      </c>
      <c r="E21" s="60"/>
      <c r="F21" s="60"/>
      <c r="G21" s="60"/>
      <c r="H21" s="60"/>
      <c r="I21" s="60"/>
      <c r="J21" s="60"/>
      <c r="K21" s="60"/>
      <c r="L21" s="60"/>
      <c r="M21" s="61"/>
      <c r="N21" s="62">
        <f>IF(入力シート!D16="","",入力シート!D16)</f>
        <v>3</v>
      </c>
      <c r="O21" s="35" t="str">
        <f>IF(入力シート!B24="","",入力シート!B24)</f>
        <v>16</v>
      </c>
      <c r="P21" s="59" t="str">
        <f>IF(入力シート!C24="","",入力シート!C24)</f>
        <v>選手16</v>
      </c>
      <c r="Q21" s="60"/>
      <c r="R21" s="60"/>
      <c r="S21" s="60"/>
      <c r="T21" s="60"/>
      <c r="U21" s="60"/>
      <c r="V21" s="60"/>
      <c r="W21" s="60"/>
      <c r="X21" s="60"/>
      <c r="Y21" s="61"/>
      <c r="Z21" s="68">
        <f>IF(入力シート!D24="","",入力シート!D24)</f>
        <v>2</v>
      </c>
    </row>
    <row r="22" spans="3:28" ht="30" customHeight="1">
      <c r="C22" s="36"/>
      <c r="D22" s="21" t="s">
        <v>4</v>
      </c>
      <c r="E22" s="22" t="str">
        <f>IF(入力シート!H16="","",入力シート!H16)</f>
        <v>5</v>
      </c>
      <c r="F22" s="22" t="str">
        <f>IF(入力シート!I16="","",入力シート!I16)</f>
        <v>6</v>
      </c>
      <c r="G22" s="22" t="str">
        <f>IF(入力シート!J16="","",入力シート!J16)</f>
        <v>7</v>
      </c>
      <c r="H22" s="22" t="str">
        <f>IF(入力シート!K16="","",入力シート!K16)</f>
        <v>8</v>
      </c>
      <c r="I22" s="22" t="str">
        <f>IF(入力シート!L16="","",入力シート!L16)</f>
        <v>9</v>
      </c>
      <c r="J22" s="22" t="str">
        <f>IF(入力シート!M16="","",入力シート!M16)</f>
        <v>0</v>
      </c>
      <c r="K22" s="22" t="str">
        <f>IF(入力シート!N16="","",入力シート!N16)</f>
        <v>1</v>
      </c>
      <c r="L22" s="22" t="str">
        <f>IF(入力シート!O16="","",入力シート!O16)</f>
        <v>2</v>
      </c>
      <c r="M22" s="22" t="str">
        <f>IF(入力シート!P16="","",入力シート!P16)</f>
        <v>3</v>
      </c>
      <c r="N22" s="63"/>
      <c r="O22" s="36"/>
      <c r="P22" s="21" t="s">
        <v>4</v>
      </c>
      <c r="Q22" s="22" t="str">
        <f>IF(入力シート!H24="","",入力シート!H24)</f>
        <v>6</v>
      </c>
      <c r="R22" s="22" t="str">
        <f>IF(入力シート!I24="","",入力シート!I24)</f>
        <v>5</v>
      </c>
      <c r="S22" s="22" t="str">
        <f>IF(入力シート!J24="","",入力シート!J24)</f>
        <v>4</v>
      </c>
      <c r="T22" s="22" t="str">
        <f>IF(入力シート!K24="","",入力シート!K24)</f>
        <v>3</v>
      </c>
      <c r="U22" s="22" t="str">
        <f>IF(入力シート!L24="","",入力シート!L24)</f>
        <v>2</v>
      </c>
      <c r="V22" s="22" t="str">
        <f>IF(入力シート!M24="","",入力シート!M24)</f>
        <v>1</v>
      </c>
      <c r="W22" s="22" t="str">
        <f>IF(入力シート!N24="","",入力シート!N24)</f>
        <v>0</v>
      </c>
      <c r="X22" s="22" t="str">
        <f>IF(入力シート!O24="","",入力シート!O24)</f>
        <v>9</v>
      </c>
      <c r="Y22" s="22" t="str">
        <f>IF(入力シート!P24="","",入力シート!P24)</f>
        <v>8</v>
      </c>
      <c r="Z22" s="67"/>
    </row>
    <row r="23" spans="3:28" ht="49.5" customHeight="1">
      <c r="C23" s="35" t="str">
        <f>IF(入力シート!B17="","",入力シート!B17)</f>
        <v>9</v>
      </c>
      <c r="D23" s="59" t="str">
        <f>IF(入力シート!C17="","",入力シート!C17)</f>
        <v>選手9</v>
      </c>
      <c r="E23" s="60"/>
      <c r="F23" s="60"/>
      <c r="G23" s="60"/>
      <c r="H23" s="60"/>
      <c r="I23" s="60"/>
      <c r="J23" s="60"/>
      <c r="K23" s="60"/>
      <c r="L23" s="60"/>
      <c r="M23" s="61"/>
      <c r="N23" s="62">
        <f>IF(入力シート!D17="","",入力シート!D17)</f>
        <v>3</v>
      </c>
      <c r="O23" s="35" t="str">
        <f>IF(入力シート!B25="","",入力シート!B25)</f>
        <v>17</v>
      </c>
      <c r="P23" s="59" t="str">
        <f>IF(入力シート!C25="","",入力シート!C25)</f>
        <v>選手17</v>
      </c>
      <c r="Q23" s="60"/>
      <c r="R23" s="60"/>
      <c r="S23" s="60"/>
      <c r="T23" s="60"/>
      <c r="U23" s="60"/>
      <c r="V23" s="60"/>
      <c r="W23" s="60"/>
      <c r="X23" s="60"/>
      <c r="Y23" s="61"/>
      <c r="Z23" s="68">
        <f>IF(入力シート!D25="","",入力シート!D25)</f>
        <v>2</v>
      </c>
    </row>
    <row r="24" spans="3:28" ht="30" customHeight="1">
      <c r="C24" s="36"/>
      <c r="D24" s="21" t="s">
        <v>4</v>
      </c>
      <c r="E24" s="22" t="str">
        <f>IF(入力シート!H17="","",入力シート!H17)</f>
        <v>6</v>
      </c>
      <c r="F24" s="22" t="str">
        <f>IF(入力シート!I17="","",入力シート!I17)</f>
        <v>7</v>
      </c>
      <c r="G24" s="22" t="str">
        <f>IF(入力シート!J17="","",入力シート!J17)</f>
        <v>8</v>
      </c>
      <c r="H24" s="22" t="str">
        <f>IF(入力シート!K17="","",入力シート!K17)</f>
        <v>9</v>
      </c>
      <c r="I24" s="22" t="str">
        <f>IF(入力シート!L17="","",入力シート!L17)</f>
        <v>0</v>
      </c>
      <c r="J24" s="22" t="str">
        <f>IF(入力シート!M17="","",入力シート!M17)</f>
        <v>1</v>
      </c>
      <c r="K24" s="22" t="str">
        <f>IF(入力シート!N17="","",入力シート!N17)</f>
        <v>2</v>
      </c>
      <c r="L24" s="22" t="str">
        <f>IF(入力シート!O17="","",入力シート!O17)</f>
        <v>3</v>
      </c>
      <c r="M24" s="22" t="str">
        <f>IF(入力シート!P17="","",入力シート!P17)</f>
        <v>4</v>
      </c>
      <c r="N24" s="63"/>
      <c r="O24" s="36"/>
      <c r="P24" s="21" t="s">
        <v>4</v>
      </c>
      <c r="Q24" s="22" t="str">
        <f>IF(入力シート!H25="","",入力シート!H25)</f>
        <v>5</v>
      </c>
      <c r="R24" s="22" t="str">
        <f>IF(入力シート!I25="","",入力シート!I25)</f>
        <v>4</v>
      </c>
      <c r="S24" s="22" t="str">
        <f>IF(入力シート!J25="","",入力シート!J25)</f>
        <v>3</v>
      </c>
      <c r="T24" s="22" t="str">
        <f>IF(入力シート!K25="","",入力シート!K25)</f>
        <v>2</v>
      </c>
      <c r="U24" s="22" t="str">
        <f>IF(入力シート!L25="","",入力シート!L25)</f>
        <v>1</v>
      </c>
      <c r="V24" s="22" t="str">
        <f>IF(入力シート!M25="","",入力シート!M25)</f>
        <v>0</v>
      </c>
      <c r="W24" s="22" t="str">
        <f>IF(入力シート!N25="","",入力シート!N25)</f>
        <v>9</v>
      </c>
      <c r="X24" s="22" t="str">
        <f>IF(入力シート!O25="","",入力シート!O25)</f>
        <v>8</v>
      </c>
      <c r="Y24" s="22" t="str">
        <f>IF(入力シート!P25="","",入力シート!P25)</f>
        <v>7</v>
      </c>
      <c r="Z24" s="67"/>
    </row>
    <row r="25" spans="3:28" ht="49.5" customHeight="1">
      <c r="C25" s="35" t="str">
        <f>IF(入力シート!B18="","",入力シート!B18)</f>
        <v>10</v>
      </c>
      <c r="D25" s="59" t="str">
        <f>IF(入力シート!C18="","",入力シート!C18)</f>
        <v>選手10</v>
      </c>
      <c r="E25" s="60"/>
      <c r="F25" s="60"/>
      <c r="G25" s="60"/>
      <c r="H25" s="60"/>
      <c r="I25" s="60"/>
      <c r="J25" s="60"/>
      <c r="K25" s="60"/>
      <c r="L25" s="60"/>
      <c r="M25" s="61"/>
      <c r="N25" s="62">
        <f>IF(入力シート!D18="","",入力シート!D18)</f>
        <v>3</v>
      </c>
      <c r="O25" s="35" t="str">
        <f>IF(入力シート!B26="","",入力シート!B26)</f>
        <v>00</v>
      </c>
      <c r="P25" s="59" t="str">
        <f>IF(入力シート!C26="","",入力シート!C26)</f>
        <v>選手18</v>
      </c>
      <c r="Q25" s="60"/>
      <c r="R25" s="60"/>
      <c r="S25" s="60"/>
      <c r="T25" s="60"/>
      <c r="U25" s="60"/>
      <c r="V25" s="60"/>
      <c r="W25" s="60"/>
      <c r="X25" s="60"/>
      <c r="Y25" s="61"/>
      <c r="Z25" s="68">
        <f>IF(入力シート!D26="","",入力シート!D26)</f>
        <v>2</v>
      </c>
    </row>
    <row r="26" spans="3:28" ht="30" customHeight="1">
      <c r="C26" s="36"/>
      <c r="D26" s="21" t="s">
        <v>4</v>
      </c>
      <c r="E26" s="22" t="str">
        <f>IF(入力シート!H18="","",入力シート!H18)</f>
        <v>7</v>
      </c>
      <c r="F26" s="22" t="str">
        <f>IF(入力シート!I18="","",入力シート!I18)</f>
        <v>8</v>
      </c>
      <c r="G26" s="22" t="str">
        <f>IF(入力シート!J18="","",入力シート!J18)</f>
        <v>9</v>
      </c>
      <c r="H26" s="22" t="str">
        <f>IF(入力シート!K18="","",入力シート!K18)</f>
        <v>0</v>
      </c>
      <c r="I26" s="22" t="str">
        <f>IF(入力シート!L18="","",入力シート!L18)</f>
        <v>1</v>
      </c>
      <c r="J26" s="22" t="str">
        <f>IF(入力シート!M18="","",入力シート!M18)</f>
        <v>2</v>
      </c>
      <c r="K26" s="22" t="str">
        <f>IF(入力シート!N18="","",入力シート!N18)</f>
        <v>3</v>
      </c>
      <c r="L26" s="22" t="str">
        <f>IF(入力シート!O18="","",入力シート!O18)</f>
        <v>4</v>
      </c>
      <c r="M26" s="22" t="str">
        <f>IF(入力シート!P18="","",入力シート!P18)</f>
        <v>5</v>
      </c>
      <c r="N26" s="63"/>
      <c r="O26" s="36"/>
      <c r="P26" s="21" t="s">
        <v>4</v>
      </c>
      <c r="Q26" s="22" t="str">
        <f>IF(入力シート!H26="","",入力シート!H26)</f>
        <v>4</v>
      </c>
      <c r="R26" s="22" t="str">
        <f>IF(入力シート!I26="","",入力シート!I26)</f>
        <v>3</v>
      </c>
      <c r="S26" s="22" t="str">
        <f>IF(入力シート!J26="","",入力シート!J26)</f>
        <v>2</v>
      </c>
      <c r="T26" s="22" t="str">
        <f>IF(入力シート!K26="","",入力シート!K26)</f>
        <v>1</v>
      </c>
      <c r="U26" s="22" t="str">
        <f>IF(入力シート!L26="","",入力シート!L26)</f>
        <v>0</v>
      </c>
      <c r="V26" s="22" t="str">
        <f>IF(入力シート!M26="","",入力シート!M26)</f>
        <v>9</v>
      </c>
      <c r="W26" s="22" t="str">
        <f>IF(入力シート!N26="","",入力シート!N26)</f>
        <v>8</v>
      </c>
      <c r="X26" s="22" t="str">
        <f>IF(入力シート!O26="","",入力シート!O26)</f>
        <v>7</v>
      </c>
      <c r="Y26" s="22" t="str">
        <f>IF(入力シート!P26="","",入力シート!P26)</f>
        <v>6</v>
      </c>
      <c r="Z26" s="67"/>
    </row>
    <row r="27" spans="3:28" ht="49.5" customHeight="1">
      <c r="C27" s="35" t="str">
        <f>IF(入力シート!B19="","",入力シート!B19)</f>
        <v>11</v>
      </c>
      <c r="D27" s="59" t="str">
        <f>IF(入力シート!C19="","",入力シート!C19)</f>
        <v>選手11</v>
      </c>
      <c r="E27" s="60"/>
      <c r="F27" s="60"/>
      <c r="G27" s="60"/>
      <c r="H27" s="60"/>
      <c r="I27" s="60"/>
      <c r="J27" s="60"/>
      <c r="K27" s="60"/>
      <c r="L27" s="60"/>
      <c r="M27" s="61"/>
      <c r="N27" s="64">
        <f>IF(入力シート!D19="","",入力シート!D19)</f>
        <v>3</v>
      </c>
      <c r="O27" s="37" t="s">
        <v>8</v>
      </c>
      <c r="P27" s="59" t="str">
        <f>IF(入力シート!C10="","",入力シート!C10)</f>
        <v>奈良　MG</v>
      </c>
      <c r="Q27" s="60"/>
      <c r="R27" s="60"/>
      <c r="S27" s="60"/>
      <c r="T27" s="60"/>
      <c r="U27" s="60"/>
      <c r="V27" s="60"/>
      <c r="W27" s="60"/>
      <c r="X27" s="60"/>
      <c r="Y27" s="61"/>
      <c r="Z27" s="87">
        <f>IF(入力シート!D10="","",入力シート!D10)</f>
        <v>2</v>
      </c>
    </row>
    <row r="28" spans="3:28" ht="30" customHeight="1">
      <c r="C28" s="38"/>
      <c r="D28" s="25" t="s">
        <v>4</v>
      </c>
      <c r="E28" s="16" t="str">
        <f>IF(入力シート!H19="","",入力シート!H19)</f>
        <v>8</v>
      </c>
      <c r="F28" s="16" t="str">
        <f>IF(入力シート!I19="","",入力シート!I19)</f>
        <v>9</v>
      </c>
      <c r="G28" s="16" t="str">
        <f>IF(入力シート!J19="","",入力シート!J19)</f>
        <v>0</v>
      </c>
      <c r="H28" s="16" t="str">
        <f>IF(入力シート!K19="","",入力シート!K19)</f>
        <v>1</v>
      </c>
      <c r="I28" s="16" t="str">
        <f>IF(入力シート!L19="","",入力シート!L19)</f>
        <v>2</v>
      </c>
      <c r="J28" s="16" t="str">
        <f>IF(入力シート!M19="","",入力シート!M19)</f>
        <v>3</v>
      </c>
      <c r="K28" s="16" t="str">
        <f>IF(入力シート!N19="","",入力シート!N19)</f>
        <v>4</v>
      </c>
      <c r="L28" s="16" t="str">
        <f>IF(入力シート!O19="","",入力シート!O19)</f>
        <v>5</v>
      </c>
      <c r="M28" s="16" t="str">
        <f>IF(入力シート!P19="","",入力シート!P19)</f>
        <v>6</v>
      </c>
      <c r="N28" s="65"/>
      <c r="O28" s="38"/>
      <c r="P28" s="25" t="s">
        <v>4</v>
      </c>
      <c r="Q28" s="16" t="str">
        <f>IF(入力シート!H10="","",入力シート!H10)</f>
        <v>3</v>
      </c>
      <c r="R28" s="16" t="str">
        <f>IF(入力シート!I10="","",入力シート!I10)</f>
        <v>4</v>
      </c>
      <c r="S28" s="16" t="str">
        <f>IF(入力シート!J10="","",入力シート!J10)</f>
        <v>5</v>
      </c>
      <c r="T28" s="16" t="str">
        <f>IF(入力シート!K10="","",入力シート!K10)</f>
        <v>6</v>
      </c>
      <c r="U28" s="16" t="str">
        <f>IF(入力シート!L10="","",入力シート!L10)</f>
        <v>7</v>
      </c>
      <c r="V28" s="16" t="str">
        <f>IF(入力シート!M10="","",入力シート!M10)</f>
        <v>8</v>
      </c>
      <c r="W28" s="16" t="str">
        <f>IF(入力シート!N10="","",入力シート!N10)</f>
        <v>9</v>
      </c>
      <c r="X28" s="16" t="str">
        <f>IF(入力シート!O10="","",入力シート!O10)</f>
        <v>0</v>
      </c>
      <c r="Y28" s="16" t="str">
        <f>IF(入力シート!P10="","",入力シート!P10)</f>
        <v>1</v>
      </c>
      <c r="Z28" s="88"/>
    </row>
    <row r="29" spans="3:28" ht="30" customHeight="1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3:28" ht="120.75" customHeight="1">
      <c r="C30" s="89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3:28" ht="30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3:28" ht="30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ht="30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3:14" ht="30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3:14" ht="30" customHeight="1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3:14" ht="30" customHeight="1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3:14" ht="30" customHeight="1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3:14" ht="30" customHeight="1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3:14" ht="30" customHeight="1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3:14" ht="30" customHeight="1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3:14" ht="30" customHeight="1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3:14" ht="30" customHeight="1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3:14" ht="30" customHeight="1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3:14" ht="30" customHeight="1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3:14" ht="30" customHeight="1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3:14" ht="30" customHeight="1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3:14" ht="30" customHeight="1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3:14" ht="30" customHeight="1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3:14" ht="30" customHeight="1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3:14" ht="30" customHeight="1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3:14" ht="30" customHeight="1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3:14" ht="30" customHeight="1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3:14" ht="30" customHeight="1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3:14" ht="30" customHeight="1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3:14" ht="30" customHeight="1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3:14" ht="30" customHeight="1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3:14" ht="30" customHeight="1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3:14" ht="30" customHeight="1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3:14" ht="30" customHeight="1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3:14" ht="30" customHeight="1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3:14" ht="30" customHeight="1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3:14" ht="30" customHeight="1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3:14" ht="30" customHeight="1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3:14" ht="30" customHeight="1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3:14" ht="30" customHeight="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3:14" ht="30" customHeight="1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3:14" ht="30" customHeight="1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3:14" ht="30" customHeight="1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3:14" ht="30" customHeight="1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3:14" ht="30" customHeight="1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3:14" ht="30" customHeight="1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3:14" ht="30" customHeight="1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3:14" ht="30" customHeight="1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3:14" ht="30" customHeight="1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3:14" ht="30" customHeight="1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3:14" ht="30" customHeight="1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3:14" ht="30" customHeight="1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3:14" ht="30" customHeight="1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3:14" ht="30" customHeight="1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3:14" ht="30" customHeight="1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3:14" ht="30" customHeight="1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3:14" ht="30" customHeight="1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3:14" ht="30" customHeight="1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3:14" ht="30" customHeight="1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3:14" ht="30" customHeight="1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3:14" ht="30" customHeight="1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3:14" ht="30" customHeight="1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3:14" ht="30" customHeight="1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3:14" ht="30" customHeight="1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3:14" ht="30" customHeight="1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3:14" ht="30" customHeight="1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3:14" ht="30" customHeight="1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3:14" ht="30" customHeight="1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3:14" ht="30" customHeight="1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3:14" ht="30" customHeight="1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3:14" ht="30" customHeight="1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3:14" ht="30" customHeight="1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3:14" ht="30" customHeight="1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3:14" ht="30" customHeight="1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3:14" ht="30" customHeight="1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3:14" ht="30" customHeight="1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3:14" ht="30" customHeight="1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3:14" ht="30" customHeight="1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3:14" ht="30" customHeight="1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3:14" ht="30" customHeight="1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3:14" ht="30" customHeight="1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3:14" ht="30" customHeight="1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3:14" ht="30" customHeight="1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3:14" ht="30" customHeight="1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3:14" ht="30" customHeight="1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3:14" ht="30" customHeight="1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3:14" ht="30" customHeight="1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3:14" ht="30" customHeight="1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3:14" ht="30" customHeight="1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3:14" ht="30" customHeight="1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3:14" ht="30" customHeight="1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3:14" ht="30" customHeight="1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3:14" ht="30" customHeight="1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3:14" ht="30" customHeight="1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3:14" ht="30" customHeight="1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3:14" ht="30" customHeight="1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3:14" ht="30" customHeight="1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3:14" ht="30" customHeight="1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3:14" ht="30" customHeight="1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3:14" ht="30" customHeight="1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3:14" ht="30" customHeight="1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3:14" ht="30" customHeight="1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3:14" ht="30" customHeight="1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3:14" ht="30" customHeight="1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3:14" ht="30" customHeight="1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3:14" ht="30" customHeight="1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3:14" ht="30" customHeight="1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3:14" ht="30" customHeight="1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3:14" ht="30" customHeight="1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3:14" ht="30" customHeight="1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3:14" ht="30" customHeight="1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3:14" ht="30" customHeight="1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3:14" ht="30" customHeight="1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3:14" ht="30" customHeight="1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3:14" ht="30" customHeight="1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3:14" ht="30" customHeight="1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3:14" ht="30" customHeight="1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3:14" ht="30" customHeight="1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3:14" ht="30" customHeight="1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3:14" ht="30" customHeight="1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3:14" ht="30" customHeight="1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3:14" ht="30" customHeight="1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3:14" ht="30" customHeight="1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3:14" ht="30" customHeight="1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3:14" ht="30" customHeight="1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3:14" ht="30" customHeight="1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3:14" ht="30" customHeight="1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3:14" ht="30" customHeight="1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3:14" ht="30" customHeight="1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3:14" ht="30" customHeight="1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3:14" ht="30" customHeight="1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3:14" ht="30" customHeight="1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3:14" ht="30" customHeight="1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3:14" ht="30" customHeight="1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3:14" ht="30" customHeight="1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3:14" ht="30" customHeight="1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3:14" ht="30" customHeight="1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3:14" ht="30" customHeight="1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3:14" ht="30" customHeight="1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3:14" ht="30" customHeight="1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3:14" ht="30" customHeight="1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3:14" ht="30" customHeight="1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3:14" ht="30" customHeight="1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3:14" ht="30" customHeight="1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3:14" ht="30" customHeight="1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3:14" ht="30" customHeight="1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3:14" ht="30" customHeight="1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3:14" ht="30" customHeight="1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3:14" ht="30" customHeight="1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3:14" ht="30" customHeight="1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3:14" ht="30" customHeight="1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3:14" ht="30" customHeight="1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3:14" ht="30" customHeight="1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3:14" ht="30" customHeight="1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3:14" ht="30" customHeight="1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3:14" ht="30" customHeight="1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3:14" ht="30" customHeight="1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3:14" ht="30" customHeight="1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3:14" ht="30" customHeight="1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3:14" ht="30" customHeight="1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3:14" ht="30" customHeight="1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3:14" ht="30" customHeight="1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3:14" ht="30" customHeight="1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3:14" ht="30" customHeight="1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3:14" ht="30" customHeight="1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3:14" ht="30" customHeight="1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3:14" ht="30" customHeight="1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3:14" ht="30" customHeight="1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3:14" ht="30" customHeight="1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3:14" ht="30" customHeight="1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3:14" ht="30" customHeight="1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3:14" ht="30" customHeight="1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3:14" ht="30" customHeight="1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3:14" ht="30" customHeight="1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3:14" ht="30" customHeight="1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3:14" ht="30" customHeight="1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3:14" ht="30" customHeight="1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3:14" ht="30" customHeight="1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3:14" ht="30" customHeight="1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3:14" ht="30" customHeight="1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3:14" ht="30" customHeight="1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3:14" ht="30" customHeight="1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3:14" ht="30" customHeight="1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3:14" ht="30" customHeight="1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3:14" ht="30" customHeight="1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3:14" ht="30" customHeight="1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3:14" ht="30" customHeight="1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3:14" ht="30" customHeight="1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3:14" ht="30" customHeight="1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3:14" ht="30" customHeight="1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3:14" ht="30" customHeight="1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3:14" ht="30" customHeight="1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3:14" ht="30" customHeight="1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3:14" ht="30" customHeight="1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3:14" ht="30" customHeight="1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3:14" ht="30" customHeight="1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3:14" ht="30" customHeight="1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3:14" ht="30" customHeight="1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3:14" ht="30" customHeight="1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3:14" ht="30" customHeight="1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3:14" ht="30" customHeight="1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3:14" ht="30" customHeight="1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3:14" ht="30" customHeight="1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3:14" ht="30" customHeight="1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3:14" ht="30" customHeight="1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3:14" ht="30" customHeight="1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3:14" ht="30" customHeight="1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3:14" ht="30" customHeight="1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3:14" ht="30" customHeight="1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3:14" ht="30" customHeight="1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3:14" ht="30" customHeight="1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3:14" ht="30" customHeight="1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3:14" ht="30" customHeight="1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3:14" ht="30" customHeight="1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3:14" ht="30" customHeight="1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3:14" ht="30" customHeight="1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3:14" ht="30" customHeight="1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3:14" ht="30" customHeight="1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3:14" ht="30" customHeight="1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3:14" ht="30" customHeight="1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3:14" ht="30" customHeight="1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3:14" ht="30" customHeight="1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3:14" ht="30" customHeight="1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3:14" ht="30" customHeight="1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3:14" ht="30" customHeight="1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3:14" ht="30" customHeight="1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3:14" ht="30" customHeight="1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3:14" ht="30" customHeight="1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3:14" ht="30" customHeight="1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3:14" ht="30" customHeight="1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3:14" ht="30" customHeight="1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3:14" ht="30" customHeight="1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3:14" ht="30" customHeight="1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3:14" ht="30" customHeight="1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3:14" ht="30" customHeight="1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3:14" ht="30" customHeight="1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3:14" ht="30" customHeight="1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3:14" ht="30" customHeight="1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3:14" ht="30" customHeight="1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3:14" ht="30" customHeight="1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3:14" ht="30" customHeight="1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3:14" ht="30" customHeight="1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3:14" ht="30" customHeight="1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3:14" ht="30" customHeight="1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3:14" ht="30" customHeight="1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3:14" ht="30" customHeight="1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3:14" ht="30" customHeight="1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3:14" ht="30" customHeight="1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3:14" ht="30" customHeight="1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3:14" ht="30" customHeight="1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3:14" ht="30" customHeight="1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3:14" ht="30" customHeight="1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3:14" ht="30" customHeight="1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3:14" ht="30" customHeight="1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3:14" ht="30" customHeight="1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3:14" ht="30" customHeight="1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3:14" ht="30" customHeight="1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3:14" ht="30" customHeight="1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3:14" ht="30" customHeight="1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3:14" ht="30" customHeight="1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3:14" ht="30" customHeight="1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3:14" ht="30" customHeight="1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3:14" ht="30" customHeight="1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3:14" ht="30" customHeight="1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3:14" ht="30" customHeight="1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3:14" ht="30" customHeight="1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3:14" ht="30" customHeight="1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3:14" ht="30" customHeight="1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3:14" ht="30" customHeight="1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3:14" ht="30" customHeight="1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3:14" ht="30" customHeight="1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3:14" ht="30" customHeight="1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3:14" ht="30" customHeight="1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3:14" ht="30" customHeight="1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3:14" ht="30" customHeight="1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3:14" ht="30" customHeight="1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3:14" ht="30" customHeight="1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3:14" ht="30" customHeight="1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3:14" ht="30" customHeight="1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3:14" ht="30" customHeight="1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3:14" ht="30" customHeight="1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3:14" ht="30" customHeight="1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3:14" ht="30" customHeight="1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3:14" ht="30" customHeight="1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3:14" ht="30" customHeight="1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3:14" ht="30" customHeight="1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3:14" ht="30" customHeight="1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3:14" ht="30" customHeight="1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3:14" ht="30" customHeight="1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3:14" ht="30" customHeight="1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3:14" ht="30" customHeight="1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3:14" ht="30" customHeight="1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3:14" ht="30" customHeight="1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3:14" ht="30" customHeight="1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3:14" ht="30" customHeight="1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3:14" ht="30" customHeight="1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3:14" ht="30" customHeight="1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3:14" ht="30" customHeight="1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3:14" ht="30" customHeight="1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3:14" ht="30" customHeight="1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3:14" ht="30" customHeight="1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3:14" ht="30" customHeight="1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3:14" ht="30" customHeight="1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3:14" ht="30" customHeight="1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3:14" ht="30" customHeight="1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3:14" ht="30" customHeight="1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3:14" ht="30" customHeight="1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3:14" ht="30" customHeight="1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3:14" ht="30" customHeight="1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3:14" ht="30" customHeight="1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3:14" ht="30" customHeight="1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3:14" ht="30" customHeight="1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3:14" ht="30" customHeight="1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3:14" ht="30" customHeight="1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3:14" ht="30" customHeight="1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3:14" ht="30" customHeight="1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3:14" ht="30" customHeight="1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3:14" ht="30" customHeight="1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3:14" ht="30" customHeight="1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3:14" ht="30" customHeight="1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3:14" ht="30" customHeight="1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3:14" ht="30" customHeight="1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3:14" ht="30" customHeight="1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3:14" ht="30" customHeight="1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3:14" ht="30" customHeight="1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3:14" ht="30" customHeight="1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3:14" ht="30" customHeight="1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3:14" ht="30" customHeight="1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3:14" ht="30" customHeight="1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3:14" ht="30" customHeight="1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3:14" ht="30" customHeight="1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3:14" ht="30" customHeight="1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3:14" ht="30" customHeight="1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3:14" ht="30" customHeight="1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3:14" ht="30" customHeight="1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3:14" ht="30" customHeight="1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3:14" ht="30" customHeight="1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3:14" ht="30" customHeight="1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3:14" ht="30" customHeight="1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3:14" ht="30" customHeight="1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3:14" ht="30" customHeight="1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3:14" ht="30" customHeight="1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3:14" ht="30" customHeight="1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3:14" ht="30" customHeight="1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3:14" ht="30" customHeight="1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3:14" ht="30" customHeight="1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3:14" ht="30" customHeight="1"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3:14" ht="30" customHeight="1"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3:14" ht="30" customHeight="1"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3:14" ht="30" customHeight="1"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3:14" ht="30" customHeight="1"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3:14" ht="30" customHeight="1"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3:14" ht="30" customHeight="1"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3:14" ht="30" customHeight="1"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3:14" ht="30" customHeight="1"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3:14" ht="30" customHeight="1"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3:14" ht="30" customHeight="1"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3:14" ht="30" customHeight="1"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3:14" ht="30" customHeight="1"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3:14" ht="30" customHeight="1"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3:14" ht="30" customHeight="1"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3:14" ht="30" customHeight="1"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3:14" ht="30" customHeight="1"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3:14" ht="30" customHeight="1"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3:14" ht="30" customHeight="1"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3:14" ht="30" customHeight="1"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3:14" ht="30" customHeight="1"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3:14" ht="30" customHeight="1"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3:14" ht="30" customHeight="1"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3:14" ht="30" customHeight="1"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3:14" ht="30" customHeight="1"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3:14" ht="30" customHeight="1"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3:14" ht="30" customHeight="1"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3:14" ht="30" customHeight="1"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3:14" ht="30" customHeight="1"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3:14" ht="30" customHeight="1"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3:14" ht="30" customHeight="1"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3:14" ht="30" customHeight="1"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3:14" ht="30" customHeight="1"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3:14" ht="30" customHeight="1"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3:14" ht="30" customHeight="1"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3:14" ht="30" customHeight="1"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3:14" ht="30" customHeight="1"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3:14" ht="30" customHeight="1"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3:14" ht="30" customHeight="1"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3:14" ht="30" customHeight="1"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3:14" ht="30" customHeight="1"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3:14" ht="30" customHeight="1"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3:14" ht="30" customHeight="1"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3:14" ht="30" customHeight="1"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3:14" ht="30" customHeight="1"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3:14" ht="30" customHeight="1"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3:14" ht="30" customHeight="1"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3:14" ht="30" customHeight="1"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3:14" ht="30" customHeight="1"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3:14" ht="30" customHeight="1"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3:14" ht="30" customHeight="1"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3:14" ht="30" customHeight="1"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3:14" ht="30" customHeight="1"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3:14" ht="30" customHeight="1"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3:14" ht="30" customHeight="1"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3:14" ht="30" customHeight="1"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3:14" ht="30" customHeight="1"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3:14" ht="30" customHeight="1"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3:14" ht="30" customHeight="1"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3:14" ht="30" customHeight="1"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3:14" ht="30" customHeight="1"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3:14" ht="30" customHeight="1"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3:14" ht="30" customHeight="1"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3:14" ht="30" customHeight="1"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3:14" ht="30" customHeight="1"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3:14" ht="30" customHeight="1"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3:14" ht="30" customHeight="1"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3:14" ht="30" customHeight="1"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3:14" ht="30" customHeight="1"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3:14" ht="30" customHeight="1"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3:14" ht="30" customHeight="1"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3:14" ht="30" customHeight="1"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3:14" ht="30" customHeight="1"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3:14" ht="30" customHeight="1"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3:14" ht="30" customHeight="1"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3:14" ht="30" customHeight="1"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3:14" ht="30" customHeight="1"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3:14" ht="30" customHeight="1"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3:14" ht="30" customHeight="1"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3:14" ht="30" customHeight="1"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3:14" ht="30" customHeight="1"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3:14" ht="30" customHeight="1"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3:14" ht="30" customHeight="1"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3:14" ht="30" customHeight="1"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3:14" ht="30" customHeight="1"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3:14" ht="30" customHeight="1"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3:14" ht="30" customHeight="1"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3:14" ht="30" customHeight="1"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3:14" ht="30" customHeight="1"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3:14" ht="30" customHeight="1"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3:14" ht="30" customHeight="1"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3:14" ht="30" customHeight="1"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3:14" ht="30" customHeight="1"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3:14" ht="30" customHeight="1"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3:14" ht="30" customHeight="1"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3:14" ht="30" customHeight="1"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3:14" ht="30" customHeight="1"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3:14" ht="30" customHeight="1"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3:14" ht="30" customHeight="1"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3:14" ht="30" customHeight="1"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3:14" ht="30" customHeight="1"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3:14" ht="30" customHeight="1"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3:14" ht="30" customHeight="1"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3:14" ht="30" customHeight="1"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3:14" ht="30" customHeight="1"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3:14" ht="30" customHeight="1"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3:14" ht="30" customHeight="1"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3:14" ht="30" customHeight="1"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3:14" ht="30" customHeight="1"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3:14" ht="30" customHeight="1"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3:14" ht="30" customHeight="1"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3:14" ht="30" customHeight="1"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3:14" ht="30" customHeight="1"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3:14" ht="30" customHeight="1"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3:14" ht="30" customHeight="1"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3:14" ht="30" customHeight="1"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3:14" ht="30" customHeight="1"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3:14" ht="30" customHeight="1"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3:14" ht="30" customHeight="1"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3:14" ht="30" customHeight="1"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3:14" ht="30" customHeight="1"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3:14" ht="30" customHeight="1"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3:14" ht="30" customHeight="1"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3:14" ht="30" customHeight="1"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3:14" ht="30" customHeight="1"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3:14" ht="30" customHeight="1"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3:14" ht="30" customHeight="1"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3:14" ht="30" customHeight="1"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3:14" ht="30" customHeight="1"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3:14" ht="30" customHeight="1"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3:14" ht="30" customHeight="1"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3:14" ht="30" customHeight="1"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3:14" ht="30" customHeight="1"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3:14" ht="30" customHeight="1"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3:14" ht="30" customHeight="1"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3:14" ht="30" customHeight="1"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3:14" ht="30" customHeight="1"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3:14" ht="30" customHeight="1"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3:14" ht="30" customHeight="1"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3:14" ht="30" customHeight="1"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3:14" ht="30" customHeight="1"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3:14" ht="30" customHeight="1"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3:14" ht="30" customHeight="1"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3:14" ht="30" customHeight="1"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3:14" ht="30" customHeight="1"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3:14" ht="30" customHeight="1"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3:14" ht="30" customHeight="1"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3:14" ht="30" customHeight="1"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3:14" ht="30" customHeight="1"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3:14" ht="30" customHeight="1"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3:14" ht="30" customHeight="1"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3:14" ht="30" customHeight="1"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3:14" ht="30" customHeight="1"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3:14" ht="30" customHeight="1"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3:14" ht="30" customHeight="1"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3:14" ht="30" customHeight="1"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3:14" ht="30" customHeight="1"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3:14" ht="30" customHeight="1"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3:14" ht="30" customHeight="1"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3:14" ht="30" customHeight="1"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3:14" ht="30" customHeight="1"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3:14" ht="30" customHeight="1"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3:14" ht="30" customHeight="1"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3:14" ht="30" customHeight="1"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3:14" ht="30" customHeight="1"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3:14" ht="30" customHeight="1"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3:14" ht="30" customHeight="1"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3:14" ht="30" customHeight="1"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3:14" ht="30" customHeight="1"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3:14" ht="30" customHeight="1"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3:14" ht="30" customHeight="1"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3:14" ht="30" customHeight="1"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3:14" ht="30" customHeight="1"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3:14" ht="30" customHeight="1"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3:14" ht="30" customHeight="1"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3:14" ht="30" customHeight="1"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3:14" ht="30" customHeight="1"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3:14" ht="30" customHeight="1"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3:14" ht="30" customHeight="1"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3:14" ht="30" customHeight="1"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3:14" ht="30" customHeight="1"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3:14" ht="30" customHeight="1"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3:14" ht="30" customHeight="1"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3:14" ht="30" customHeight="1"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3:14" ht="30" customHeight="1"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3:14" ht="30" customHeight="1"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3:14" ht="30" customHeight="1"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3:14" ht="30" customHeight="1"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3:14" ht="30" customHeight="1"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3:14" ht="30" customHeight="1"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3:14" ht="30" customHeight="1"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3:14" ht="30" customHeight="1"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3:14" ht="30" customHeight="1"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3:14" ht="30" customHeight="1"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3:14" ht="30" customHeight="1"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3:14" ht="30" customHeight="1"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3:14" ht="30" customHeight="1"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3:14" ht="30" customHeight="1"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3:14" ht="30" customHeight="1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3:14" ht="30" customHeight="1"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3:14" ht="30" customHeight="1"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3:14" ht="30" customHeight="1"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3:14" ht="30" customHeight="1"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3:14" ht="30" customHeight="1"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3:14" ht="30" customHeight="1"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3:14" ht="30" customHeight="1"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3:14" ht="30" customHeight="1"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3:14" ht="30" customHeight="1"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3:14" ht="30" customHeight="1"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3:14" ht="30" customHeight="1"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3:14" ht="30" customHeight="1"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3:14" ht="30" customHeight="1"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3:14" ht="30" customHeight="1"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3:14" ht="30" customHeight="1"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3:14" ht="30" customHeight="1"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3:14" ht="30" customHeight="1"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3:14" ht="30" customHeight="1"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3:14" ht="30" customHeight="1"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3:14" ht="30" customHeight="1"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3:14" ht="30" customHeight="1"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3:14" ht="30" customHeight="1"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3:14" ht="30" customHeight="1"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3:14" ht="30" customHeight="1"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3:14" ht="30" customHeight="1"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3:14" ht="30" customHeight="1"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3:14" ht="30" customHeight="1"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3:14" ht="30" customHeight="1"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3:14" ht="30" customHeight="1"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3:14" ht="30" customHeight="1"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3:14" ht="30" customHeight="1"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3:14" ht="30" customHeight="1"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3:14" ht="30" customHeight="1"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3:14" ht="30" customHeight="1"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3:14" ht="30" customHeight="1"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3:14" ht="30" customHeight="1"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3:14" ht="30" customHeight="1"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3:14" ht="30" customHeight="1"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3:14" ht="30" customHeight="1"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3:14" ht="30" customHeight="1"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3:14" ht="30" customHeight="1"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3:14" ht="30" customHeight="1"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3:14" ht="30" customHeight="1"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3:14" ht="30" customHeight="1"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3:14" ht="30" customHeight="1"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3:14" ht="30" customHeight="1"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3:14" ht="30" customHeight="1"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3:14" ht="30" customHeight="1"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3:14" ht="30" customHeight="1"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3:14" ht="30" customHeight="1"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3:14" ht="30" customHeight="1"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3:14" ht="30" customHeight="1"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3:14" ht="30" customHeight="1"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3:14" ht="30" customHeight="1"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3:14" ht="30" customHeight="1"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3:14" ht="30" customHeight="1"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3:14" ht="30" customHeight="1"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3:14" ht="30" customHeight="1"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3:14" ht="30" customHeight="1"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3:14" ht="30" customHeight="1"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3:14" ht="30" customHeight="1"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3:14" ht="30" customHeight="1"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3:14" ht="30" customHeight="1"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3:14" ht="30" customHeight="1"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3:14" ht="30" customHeight="1"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3:14" ht="30" customHeight="1"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3:14" ht="30" customHeight="1"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3:14" ht="30" customHeight="1"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3:14" ht="30" customHeight="1"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3:14" ht="30" customHeight="1"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3:14" ht="30" customHeight="1"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3:14" ht="30" customHeight="1"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3:14" ht="30" customHeight="1"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3:14" ht="30" customHeight="1"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3:14" ht="30" customHeight="1"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3:14" ht="30" customHeight="1"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3:14" ht="30" customHeight="1"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3:14" ht="30" customHeight="1"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3:14" ht="30" customHeight="1"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3:14" ht="30" customHeight="1"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3:14" ht="30" customHeight="1"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3:14" ht="30" customHeight="1"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3:14" ht="30" customHeight="1"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3:14" ht="30" customHeight="1"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3:14" ht="30" customHeight="1"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3:14" ht="30" customHeight="1"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3:14" ht="30" customHeight="1"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3:14" ht="30" customHeight="1"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3:14" ht="30" customHeight="1"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3:14" ht="30" customHeight="1"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3:14" ht="30" customHeight="1"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3:14" ht="30" customHeight="1"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3:14" ht="30" customHeight="1"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3:14" ht="30" customHeight="1"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3:14" ht="30" customHeight="1"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3:14" ht="30" customHeight="1"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3:14" ht="30" customHeight="1"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3:14" ht="30" customHeight="1"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3:14" ht="30" customHeight="1"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3:14" ht="30" customHeight="1"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3:14" ht="30" customHeight="1"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3:14" ht="30" customHeight="1"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3:14" ht="30" customHeight="1"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3:14" ht="30" customHeight="1"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3:14" ht="30" customHeight="1"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3:14" ht="30" customHeight="1"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3:14" ht="30" customHeight="1"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3:14" ht="30" customHeight="1"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3:14" ht="30" customHeight="1"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3:14" ht="30" customHeight="1"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3:14" ht="30" customHeight="1"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3:14" ht="30" customHeight="1"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3:14" ht="30" customHeight="1"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3:14" ht="30" customHeight="1"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3:14" ht="30" customHeight="1"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3:14" ht="30" customHeight="1"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3:14" ht="30" customHeight="1"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3:14" ht="30" customHeight="1"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3:14" ht="30" customHeight="1"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3:14" ht="30" customHeight="1"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3:14" ht="30" customHeight="1"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3:14" ht="30" customHeight="1"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3:14" ht="30" customHeight="1"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3:14" ht="30" customHeight="1"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3:14" ht="30" customHeight="1"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3:14" ht="30" customHeight="1"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3:14" ht="30" customHeight="1"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3:14" ht="30" customHeight="1"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3:14" ht="30" customHeight="1"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3:14" ht="30" customHeight="1"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3:14" ht="30" customHeight="1"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3:14" ht="30" customHeight="1"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3:14" ht="30" customHeight="1"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3:14" ht="30" customHeight="1"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3:14" ht="30" customHeight="1"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3:14" ht="30" customHeight="1"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3:14" ht="30" customHeight="1"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3:14" ht="30" customHeight="1"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3:14" ht="30" customHeight="1"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3:14" ht="30" customHeight="1"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3:14" ht="30" customHeight="1"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3:14" ht="30" customHeight="1"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3:14" ht="30" customHeight="1"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3:14" ht="30" customHeight="1"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3:14" ht="30" customHeight="1"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3:14" ht="30" customHeight="1"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3:14" ht="30" customHeight="1"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3:14" ht="30" customHeight="1"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3:14" ht="30" customHeight="1"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3:14" ht="30" customHeight="1"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3:14" ht="30" customHeight="1"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3:14" ht="30" customHeight="1"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3:14" ht="30" customHeight="1"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3:14" ht="30" customHeight="1"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3:14" ht="30" customHeight="1"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3:14" ht="30" customHeight="1"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3:14" ht="30" customHeight="1"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3:14" ht="30" customHeight="1"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3:14" ht="30" customHeight="1"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3:14" ht="30" customHeight="1"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3:14" ht="30" customHeight="1"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3:14" ht="30" customHeight="1"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3:14" ht="30" customHeight="1"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3:14" ht="30" customHeight="1"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3:14" ht="30" customHeight="1"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3:14" ht="30" customHeight="1"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3:14" ht="30" customHeight="1"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3:14" ht="30" customHeight="1"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3:14" ht="30" customHeight="1"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3:14" ht="30" customHeight="1"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3:14" ht="30" customHeight="1"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3:14" ht="30" customHeight="1"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3:14" ht="30" customHeight="1"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3:14" ht="30" customHeight="1"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3:14" ht="30" customHeight="1"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3:14" ht="30" customHeight="1"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3:14" ht="30" customHeight="1"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3:14" ht="30" customHeight="1"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3:14" ht="30" customHeight="1"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3:14" ht="30" customHeight="1"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3:14" ht="30" customHeight="1"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3:14" ht="30" customHeight="1"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3:14" ht="30" customHeight="1"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3:14" ht="30" customHeight="1"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3:14" ht="30" customHeight="1"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3:14" ht="30" customHeight="1"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3:14" ht="30" customHeight="1"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3:14" ht="30" customHeight="1"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3:14" ht="30" customHeight="1"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3:14" ht="30" customHeight="1"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3:14" ht="30" customHeight="1"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3:14" ht="30" customHeight="1"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3:14" ht="30" customHeight="1"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3:14" ht="30" customHeight="1"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3:14" ht="30" customHeight="1"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3:14" ht="30" customHeight="1"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3:14" ht="30" customHeight="1"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3:14" ht="30" customHeight="1"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3:14" ht="30" customHeight="1"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3:14" ht="30" customHeight="1"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3:14" ht="30" customHeight="1"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3:14" ht="30" customHeight="1"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3:14" ht="30" customHeight="1"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3:14" ht="30" customHeight="1"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3:14" ht="30" customHeight="1"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3:14" ht="30" customHeight="1"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3:14" ht="30" customHeight="1"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3:14" ht="30" customHeight="1"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3:14" ht="30" customHeight="1"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3:14" ht="30" customHeight="1"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3:14" ht="30" customHeight="1"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3:14" ht="30" customHeight="1"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3:14" ht="30" customHeight="1"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3:14" ht="30" customHeight="1"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3:14" ht="30" customHeight="1"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3:14" ht="30" customHeight="1"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3:14" ht="30" customHeight="1"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3:14" ht="30" customHeight="1"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3:14" ht="30" customHeight="1"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3:14" ht="30" customHeight="1"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3:14" ht="30" customHeight="1"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3:14" ht="30" customHeight="1"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3:14" ht="30" customHeight="1"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3:14" ht="30" customHeight="1"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3:14" ht="30" customHeight="1"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3:14" ht="30" customHeight="1"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3:14" ht="30" customHeight="1"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3:14" ht="30" customHeight="1"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3:14" ht="30" customHeight="1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3:14" ht="30" customHeight="1"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3:14" ht="30" customHeight="1"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3:14" ht="30" customHeight="1"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3:14" ht="30" customHeight="1"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3:14" ht="30" customHeight="1"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3:14" ht="30" customHeight="1"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3:14" ht="30" customHeight="1"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3:14" ht="30" customHeight="1"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3:14" ht="30" customHeight="1"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3:14" ht="30" customHeight="1"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3:14" ht="30" customHeight="1"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3:14" ht="30" customHeight="1"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3:14" ht="30" customHeight="1"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3:14" ht="30" customHeight="1"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3:14" ht="30" customHeight="1"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3:14" ht="30" customHeight="1"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3:14" ht="30" customHeight="1"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3:14" ht="30" customHeight="1"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3:14" ht="30" customHeight="1"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3:14" ht="30" customHeight="1"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3:14" ht="30" customHeight="1"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3:14" ht="30" customHeight="1"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3:14" ht="30" customHeight="1"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3:14" ht="30" customHeight="1"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3:14" ht="30" customHeight="1"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3:14" ht="30" customHeight="1"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3:14" ht="30" customHeight="1"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3:14" ht="30" customHeight="1"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3:14" ht="30" customHeight="1"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3:14" ht="30" customHeight="1"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3:14" ht="30" customHeight="1"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3:14" ht="30" customHeight="1"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3:14" ht="30" customHeight="1"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3:14" ht="30" customHeight="1"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3:14" ht="30" customHeight="1"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3:14" ht="30" customHeight="1"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3:14" ht="30" customHeight="1"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3:14" ht="30" customHeight="1"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3:14" ht="30" customHeight="1"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3:14" ht="30" customHeight="1"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3:14" ht="30" customHeight="1"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3:14" ht="30" customHeight="1"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3:14" ht="30" customHeight="1"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3:14" ht="30" customHeight="1"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3:14" ht="30" customHeight="1"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3:14" ht="30" customHeight="1"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3:14" ht="30" customHeight="1"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3:14" ht="30" customHeight="1"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3:14" ht="30" customHeight="1"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3:14" ht="30" customHeight="1"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3:14" ht="30" customHeight="1"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3:14" ht="30" customHeight="1"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3:14" ht="30" customHeight="1"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3:14" ht="30" customHeight="1"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3:14" ht="30" customHeight="1"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3:14" ht="30" customHeight="1"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3:14" ht="30" customHeight="1"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3:14" ht="30" customHeight="1"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3:14" ht="30" customHeight="1"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3:14" ht="30" customHeight="1"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3:14" ht="30" customHeight="1"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3:14" ht="30" customHeight="1"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3:14" ht="30" customHeight="1"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3:14" ht="30" customHeight="1"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3:14" ht="30" customHeight="1"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3:14" ht="30" customHeight="1"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3:14" ht="30" customHeight="1"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3:14" ht="30" customHeight="1"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3:14" ht="30" customHeight="1"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3:14" ht="30" customHeight="1"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3:14" ht="30" customHeight="1"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3:14" ht="30" customHeight="1"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3:14" ht="30" customHeight="1"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3:14" ht="30" customHeight="1"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3:14" ht="30" customHeight="1"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3:14" ht="30" customHeight="1"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3:14" ht="30" customHeight="1"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3:14" ht="30" customHeight="1"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3:14" ht="30" customHeight="1"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3:14" ht="30" customHeight="1"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3:14" ht="30" customHeight="1"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3:14" ht="30" customHeight="1"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3:14" ht="30" customHeight="1"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3:14" ht="30" customHeight="1"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3:14" ht="30" customHeight="1"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3:14" ht="30" customHeight="1"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3:14" ht="30" customHeight="1"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3:14" ht="30" customHeight="1"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3:14" ht="30" customHeight="1"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3:14" ht="30" customHeight="1"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3:14" ht="30" customHeight="1"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3:14" ht="30" customHeight="1"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3:14" ht="30" customHeight="1"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3:14" ht="30" customHeight="1"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3:14" ht="30" customHeight="1"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3:14" ht="30" customHeight="1"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3:14" ht="30" customHeight="1"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3:14" ht="30" customHeight="1"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3:14" ht="30" customHeight="1"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3:14" ht="30" customHeight="1"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3:14" ht="30" customHeight="1"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3:14" ht="30" customHeight="1"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3:14" ht="30" customHeight="1"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3:14" ht="30" customHeight="1"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3:14" ht="30" customHeight="1"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3:14" ht="30" customHeight="1"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3:14" ht="30" customHeight="1"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3:14" ht="30" customHeight="1"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3:14" ht="30" customHeight="1"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3:14" ht="30" customHeight="1"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3:14" ht="30" customHeight="1"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3:14" ht="30" customHeight="1"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3:14" ht="30" customHeight="1"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3:14" ht="30" customHeight="1"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3:14" ht="30" customHeight="1"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3:14" ht="30" customHeight="1"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3:14" ht="30" customHeight="1"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3:14" ht="30" customHeight="1"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3:14" ht="30" customHeight="1"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3:14" ht="30" customHeight="1"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3:14" ht="30" customHeight="1"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3:14" ht="30" customHeight="1"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3:14" ht="30" customHeight="1"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3:14" ht="30" customHeight="1"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3:14" ht="30" customHeight="1"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3:14" ht="30" customHeight="1"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3:14" ht="30" customHeight="1"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3:14" ht="30" customHeight="1"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3:14" ht="30" customHeight="1"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3:14" ht="30" customHeight="1"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3:14" ht="30" customHeight="1"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3:14" ht="30" customHeight="1"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3:14" ht="30" customHeight="1"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3:14" ht="30" customHeight="1"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3:14" ht="30" customHeight="1"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3:14" ht="30" customHeight="1"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3:14" ht="30" customHeight="1"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3:14" ht="30" customHeight="1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3:14" ht="30" customHeight="1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3:14" ht="30" customHeight="1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3:14" ht="30" customHeight="1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3:14" ht="30" customHeight="1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3:14" ht="30" customHeight="1"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3:14" ht="30" customHeight="1"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3:14" ht="30" customHeight="1"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3:14" ht="30" customHeight="1"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3:14" ht="30" customHeight="1"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3:14" ht="30" customHeight="1"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3:14" ht="30" customHeight="1"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3:14" ht="30" customHeight="1"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3:14" ht="30" customHeight="1"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3:14" ht="30" customHeight="1"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3:14" ht="30" customHeight="1"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3:14" ht="30" customHeight="1"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3:14" ht="30" customHeight="1"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3:14" ht="30" customHeight="1"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3:14" ht="30" customHeight="1"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3:14" ht="30" customHeight="1"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3:14" ht="30" customHeight="1"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3:14" ht="30" customHeight="1"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3:14" ht="30" customHeight="1"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3:14" ht="30" customHeight="1"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3:14" ht="30" customHeight="1"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3:14" ht="30" customHeight="1"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3:14" ht="30" customHeight="1"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3:14" ht="30" customHeight="1"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3:14" ht="30" customHeight="1"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3:14" ht="30" customHeight="1"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3:14" ht="30" customHeight="1"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3:14" ht="30" customHeight="1"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3:14" ht="30" customHeight="1"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3:14" ht="30" customHeight="1"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3:14" ht="30" customHeight="1"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3:14" ht="30" customHeight="1"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3:14" ht="30" customHeight="1"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3:14" ht="30" customHeight="1"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3:14" ht="30" customHeight="1"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3:14" ht="30" customHeight="1"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3:14" ht="30" customHeight="1"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3:14" ht="30" customHeight="1"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3:14" ht="30" customHeight="1"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3:14" ht="30" customHeight="1"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3:14" ht="30" customHeight="1"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3:14" ht="30" customHeight="1"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3:14" ht="30" customHeight="1"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3:14" ht="30" customHeight="1"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3:14" ht="30" customHeight="1"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3:14" ht="30" customHeight="1"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3:14" ht="30" customHeight="1"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3:14" ht="30" customHeight="1"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3:14" ht="30" customHeight="1"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3:14" ht="30" customHeight="1"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3:14" ht="30" customHeight="1"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3:14" ht="30" customHeight="1"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3:14" ht="30" customHeight="1"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3:14" ht="30" customHeight="1"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3:14" ht="30" customHeight="1"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3:14" ht="30" customHeight="1"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3:14" ht="30" customHeight="1"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3:14" ht="30" customHeight="1"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3:14" ht="30" customHeight="1"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3:14" ht="30" customHeight="1"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3:14" ht="30" customHeight="1"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</sheetData>
  <mergeCells count="80">
    <mergeCell ref="C30:AB30"/>
    <mergeCell ref="C5:D5"/>
    <mergeCell ref="E5:V5"/>
    <mergeCell ref="W5:Z5"/>
    <mergeCell ref="C6:D6"/>
    <mergeCell ref="E6:Z6"/>
    <mergeCell ref="C7:D7"/>
    <mergeCell ref="E7:N7"/>
    <mergeCell ref="O7:P7"/>
    <mergeCell ref="Q7:Y7"/>
    <mergeCell ref="C8:D8"/>
    <mergeCell ref="E8:Z8"/>
    <mergeCell ref="C9:D9"/>
    <mergeCell ref="E9:N9"/>
    <mergeCell ref="O9:R9"/>
    <mergeCell ref="S9:Z9"/>
    <mergeCell ref="P12:Y12"/>
    <mergeCell ref="D13:M13"/>
    <mergeCell ref="O13:O14"/>
    <mergeCell ref="P13:Y13"/>
    <mergeCell ref="N13:N14"/>
    <mergeCell ref="C23:C24"/>
    <mergeCell ref="C25:C26"/>
    <mergeCell ref="C27:C28"/>
    <mergeCell ref="Z13:Z14"/>
    <mergeCell ref="Z15:Z16"/>
    <mergeCell ref="Z17:Z18"/>
    <mergeCell ref="Z19:Z20"/>
    <mergeCell ref="Z21:Z22"/>
    <mergeCell ref="Z23:Z24"/>
    <mergeCell ref="Z25:Z26"/>
    <mergeCell ref="Z27:Z28"/>
    <mergeCell ref="D15:M15"/>
    <mergeCell ref="P15:Y15"/>
    <mergeCell ref="N27:N28"/>
    <mergeCell ref="O27:O28"/>
    <mergeCell ref="C13:C14"/>
    <mergeCell ref="C15:C16"/>
    <mergeCell ref="C17:C18"/>
    <mergeCell ref="C19:C20"/>
    <mergeCell ref="C21:C22"/>
    <mergeCell ref="C10:D10"/>
    <mergeCell ref="D12:M12"/>
    <mergeCell ref="E10:N10"/>
    <mergeCell ref="O10:P10"/>
    <mergeCell ref="Q10:Z10"/>
    <mergeCell ref="AB10:AB11"/>
    <mergeCell ref="C11:D11"/>
    <mergeCell ref="O11:P11"/>
    <mergeCell ref="D27:M27"/>
    <mergeCell ref="P27:Y27"/>
    <mergeCell ref="C1:Z1"/>
    <mergeCell ref="O2:Z2"/>
    <mergeCell ref="C3:D3"/>
    <mergeCell ref="E3:H3"/>
    <mergeCell ref="M3:N3"/>
    <mergeCell ref="O3:Y3"/>
    <mergeCell ref="N4:Z4"/>
    <mergeCell ref="D23:M23"/>
    <mergeCell ref="P23:Y23"/>
    <mergeCell ref="N23:N24"/>
    <mergeCell ref="O23:O24"/>
    <mergeCell ref="D25:M25"/>
    <mergeCell ref="N25:N26"/>
    <mergeCell ref="O25:O26"/>
    <mergeCell ref="P25:Y25"/>
    <mergeCell ref="D17:M17"/>
    <mergeCell ref="P17:Y17"/>
    <mergeCell ref="D19:M19"/>
    <mergeCell ref="P19:Y19"/>
    <mergeCell ref="D21:M21"/>
    <mergeCell ref="P21:Y21"/>
    <mergeCell ref="N21:N22"/>
    <mergeCell ref="O21:O22"/>
    <mergeCell ref="N15:N16"/>
    <mergeCell ref="O15:O16"/>
    <mergeCell ref="N17:N18"/>
    <mergeCell ref="O17:O18"/>
    <mergeCell ref="N19:N20"/>
    <mergeCell ref="O19:O20"/>
  </mergeCells>
  <phoneticPr fontId="15"/>
  <printOptions horizontalCentered="1" verticalCentered="1"/>
  <pageMargins left="0.39370078740157483" right="0.39370078740157483" top="0.74803149606299213" bottom="0.74803149606299213" header="0" footer="0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A2" sqref="A2:W2"/>
    </sheetView>
  </sheetViews>
  <sheetFormatPr defaultColWidth="14.42578125" defaultRowHeight="15" customHeight="1"/>
  <cols>
    <col min="1" max="1" width="15.7109375" customWidth="1"/>
    <col min="2" max="10" width="3" customWidth="1"/>
    <col min="11" max="11" width="6.42578125" customWidth="1"/>
    <col min="12" max="12" width="8.5703125" customWidth="1"/>
    <col min="13" max="13" width="15.7109375" customWidth="1"/>
    <col min="14" max="22" width="3" customWidth="1"/>
    <col min="23" max="23" width="6.42578125" customWidth="1"/>
    <col min="24" max="26" width="9" customWidth="1"/>
  </cols>
  <sheetData>
    <row r="1" spans="1:26" ht="35.25" customHeight="1">
      <c r="A1" s="96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6"/>
      <c r="Y1" s="6"/>
      <c r="Z1" s="6"/>
    </row>
    <row r="2" spans="1:26" ht="43.5" customHeight="1">
      <c r="A2" s="41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6"/>
      <c r="Y2" s="6"/>
      <c r="Z2" s="6"/>
    </row>
    <row r="3" spans="1:26" ht="35.25" customHeight="1">
      <c r="A3" s="97" t="s">
        <v>58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6"/>
      <c r="Y3" s="6"/>
      <c r="Z3" s="6"/>
    </row>
    <row r="4" spans="1:26" ht="30" customHeight="1">
      <c r="A4" s="98" t="s">
        <v>59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6"/>
      <c r="Y4" s="6"/>
      <c r="Z4" s="6"/>
    </row>
    <row r="5" spans="1:26" ht="30" customHeight="1">
      <c r="A5" s="98" t="s">
        <v>60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6"/>
      <c r="Y5" s="6"/>
      <c r="Z5" s="6"/>
    </row>
    <row r="6" spans="1:26" ht="17.2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6"/>
      <c r="Y6" s="6"/>
      <c r="Z6" s="6"/>
    </row>
    <row r="7" spans="1:26" ht="20.25" customHeight="1">
      <c r="A7" s="27" t="s">
        <v>61</v>
      </c>
      <c r="B7" s="104" t="s">
        <v>62</v>
      </c>
      <c r="C7" s="94"/>
      <c r="D7" s="94"/>
      <c r="E7" s="94"/>
      <c r="F7" s="94"/>
      <c r="G7" s="94"/>
      <c r="H7" s="94"/>
      <c r="I7" s="94"/>
      <c r="J7" s="95"/>
      <c r="K7" s="28" t="s">
        <v>7</v>
      </c>
      <c r="L7" s="99" t="s">
        <v>63</v>
      </c>
      <c r="M7" s="29" t="s">
        <v>61</v>
      </c>
      <c r="N7" s="104" t="s">
        <v>64</v>
      </c>
      <c r="O7" s="94"/>
      <c r="P7" s="94"/>
      <c r="Q7" s="94"/>
      <c r="R7" s="94"/>
      <c r="S7" s="94"/>
      <c r="T7" s="94"/>
      <c r="U7" s="94"/>
      <c r="V7" s="95"/>
      <c r="W7" s="27" t="s">
        <v>7</v>
      </c>
      <c r="X7" s="6"/>
      <c r="Y7" s="6"/>
      <c r="Z7" s="6"/>
    </row>
    <row r="8" spans="1:26" ht="35.25" customHeight="1">
      <c r="A8" s="27"/>
      <c r="B8" s="104"/>
      <c r="C8" s="94"/>
      <c r="D8" s="94"/>
      <c r="E8" s="94"/>
      <c r="F8" s="94"/>
      <c r="G8" s="94"/>
      <c r="H8" s="94"/>
      <c r="I8" s="94"/>
      <c r="J8" s="95"/>
      <c r="K8" s="101"/>
      <c r="L8" s="100"/>
      <c r="M8" s="29"/>
      <c r="N8" s="104"/>
      <c r="O8" s="94"/>
      <c r="P8" s="94"/>
      <c r="Q8" s="94"/>
      <c r="R8" s="94"/>
      <c r="S8" s="94"/>
      <c r="T8" s="94"/>
      <c r="U8" s="94"/>
      <c r="V8" s="95"/>
      <c r="W8" s="102"/>
      <c r="X8" s="6"/>
      <c r="Y8" s="6"/>
      <c r="Z8" s="6"/>
    </row>
    <row r="9" spans="1:26" ht="35.25" customHeight="1">
      <c r="A9" s="7" t="s">
        <v>4</v>
      </c>
      <c r="B9" s="27"/>
      <c r="C9" s="27"/>
      <c r="D9" s="27"/>
      <c r="E9" s="27"/>
      <c r="F9" s="27"/>
      <c r="G9" s="27"/>
      <c r="H9" s="27"/>
      <c r="I9" s="27"/>
      <c r="J9" s="27"/>
      <c r="K9" s="63"/>
      <c r="L9" s="100"/>
      <c r="M9" s="30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103"/>
      <c r="X9" s="6"/>
      <c r="Y9" s="6"/>
      <c r="Z9" s="6"/>
    </row>
    <row r="10" spans="1:26" ht="35.25" customHeight="1">
      <c r="A10" s="27"/>
      <c r="B10" s="104"/>
      <c r="C10" s="94"/>
      <c r="D10" s="94"/>
      <c r="E10" s="94"/>
      <c r="F10" s="94"/>
      <c r="G10" s="94"/>
      <c r="H10" s="94"/>
      <c r="I10" s="94"/>
      <c r="J10" s="95"/>
      <c r="K10" s="101"/>
      <c r="L10" s="99" t="s">
        <v>63</v>
      </c>
      <c r="M10" s="29"/>
      <c r="N10" s="104"/>
      <c r="O10" s="94"/>
      <c r="P10" s="94"/>
      <c r="Q10" s="94"/>
      <c r="R10" s="94"/>
      <c r="S10" s="94"/>
      <c r="T10" s="94"/>
      <c r="U10" s="94"/>
      <c r="V10" s="95"/>
      <c r="W10" s="102"/>
      <c r="X10" s="6"/>
      <c r="Y10" s="6"/>
      <c r="Z10" s="6"/>
    </row>
    <row r="11" spans="1:26" ht="35.25" customHeight="1">
      <c r="A11" s="7" t="s">
        <v>4</v>
      </c>
      <c r="B11" s="27"/>
      <c r="C11" s="27"/>
      <c r="D11" s="27"/>
      <c r="E11" s="27"/>
      <c r="F11" s="27"/>
      <c r="G11" s="27"/>
      <c r="H11" s="27"/>
      <c r="I11" s="27"/>
      <c r="J11" s="27"/>
      <c r="K11" s="63"/>
      <c r="L11" s="100"/>
      <c r="M11" s="30" t="s">
        <v>4</v>
      </c>
      <c r="N11" s="27"/>
      <c r="O11" s="27"/>
      <c r="P11" s="27"/>
      <c r="Q11" s="27"/>
      <c r="R11" s="27"/>
      <c r="S11" s="27"/>
      <c r="T11" s="27"/>
      <c r="U11" s="27"/>
      <c r="V11" s="27"/>
      <c r="W11" s="103"/>
      <c r="X11" s="6"/>
      <c r="Y11" s="6"/>
      <c r="Z11" s="6"/>
    </row>
    <row r="12" spans="1:26" ht="35.25" customHeight="1">
      <c r="A12" s="27"/>
      <c r="B12" s="104"/>
      <c r="C12" s="94"/>
      <c r="D12" s="94"/>
      <c r="E12" s="94"/>
      <c r="F12" s="94"/>
      <c r="G12" s="94"/>
      <c r="H12" s="94"/>
      <c r="I12" s="94"/>
      <c r="J12" s="95"/>
      <c r="K12" s="101"/>
      <c r="L12" s="99" t="s">
        <v>63</v>
      </c>
      <c r="M12" s="29"/>
      <c r="N12" s="104"/>
      <c r="O12" s="94"/>
      <c r="P12" s="94"/>
      <c r="Q12" s="94"/>
      <c r="R12" s="94"/>
      <c r="S12" s="94"/>
      <c r="T12" s="94"/>
      <c r="U12" s="94"/>
      <c r="V12" s="95"/>
      <c r="W12" s="102"/>
      <c r="X12" s="6"/>
      <c r="Y12" s="6"/>
      <c r="Z12" s="6"/>
    </row>
    <row r="13" spans="1:26" ht="35.25" customHeight="1">
      <c r="A13" s="7" t="s">
        <v>4</v>
      </c>
      <c r="B13" s="27"/>
      <c r="C13" s="27"/>
      <c r="D13" s="27"/>
      <c r="E13" s="27"/>
      <c r="F13" s="27"/>
      <c r="G13" s="27"/>
      <c r="H13" s="27"/>
      <c r="I13" s="27"/>
      <c r="J13" s="27"/>
      <c r="K13" s="63"/>
      <c r="L13" s="100"/>
      <c r="M13" s="30" t="s">
        <v>4</v>
      </c>
      <c r="N13" s="27"/>
      <c r="O13" s="27"/>
      <c r="P13" s="27"/>
      <c r="Q13" s="27"/>
      <c r="R13" s="27"/>
      <c r="S13" s="27"/>
      <c r="T13" s="27"/>
      <c r="U13" s="27"/>
      <c r="V13" s="27"/>
      <c r="W13" s="103"/>
      <c r="X13" s="6"/>
      <c r="Y13" s="6"/>
      <c r="Z13" s="6"/>
    </row>
    <row r="14" spans="1:26" ht="35.25" customHeight="1">
      <c r="A14" s="27"/>
      <c r="B14" s="104"/>
      <c r="C14" s="94"/>
      <c r="D14" s="94"/>
      <c r="E14" s="94"/>
      <c r="F14" s="94"/>
      <c r="G14" s="94"/>
      <c r="H14" s="94"/>
      <c r="I14" s="94"/>
      <c r="J14" s="95"/>
      <c r="K14" s="101"/>
      <c r="L14" s="99" t="s">
        <v>63</v>
      </c>
      <c r="M14" s="29"/>
      <c r="N14" s="104"/>
      <c r="O14" s="94"/>
      <c r="P14" s="94"/>
      <c r="Q14" s="94"/>
      <c r="R14" s="94"/>
      <c r="S14" s="94"/>
      <c r="T14" s="94"/>
      <c r="U14" s="94"/>
      <c r="V14" s="95"/>
      <c r="W14" s="102"/>
      <c r="X14" s="6"/>
      <c r="Y14" s="6"/>
      <c r="Z14" s="6"/>
    </row>
    <row r="15" spans="1:26" ht="35.25" customHeight="1">
      <c r="A15" s="7" t="s">
        <v>4</v>
      </c>
      <c r="B15" s="27"/>
      <c r="C15" s="27"/>
      <c r="D15" s="27"/>
      <c r="E15" s="27"/>
      <c r="F15" s="27"/>
      <c r="G15" s="27"/>
      <c r="H15" s="27"/>
      <c r="I15" s="27"/>
      <c r="J15" s="27"/>
      <c r="K15" s="63"/>
      <c r="L15" s="100"/>
      <c r="M15" s="30" t="s">
        <v>4</v>
      </c>
      <c r="N15" s="27"/>
      <c r="O15" s="27"/>
      <c r="P15" s="27"/>
      <c r="Q15" s="27"/>
      <c r="R15" s="27"/>
      <c r="S15" s="27"/>
      <c r="T15" s="27"/>
      <c r="U15" s="27"/>
      <c r="V15" s="27"/>
      <c r="W15" s="103"/>
      <c r="X15" s="6"/>
      <c r="Y15" s="6"/>
      <c r="Z15" s="6"/>
    </row>
    <row r="16" spans="1:26" ht="35.25" customHeight="1">
      <c r="A16" s="27"/>
      <c r="B16" s="104"/>
      <c r="C16" s="94"/>
      <c r="D16" s="94"/>
      <c r="E16" s="94"/>
      <c r="F16" s="94"/>
      <c r="G16" s="94"/>
      <c r="H16" s="94"/>
      <c r="I16" s="94"/>
      <c r="J16" s="95"/>
      <c r="K16" s="101"/>
      <c r="L16" s="99" t="s">
        <v>63</v>
      </c>
      <c r="M16" s="29"/>
      <c r="N16" s="104"/>
      <c r="O16" s="94"/>
      <c r="P16" s="94"/>
      <c r="Q16" s="94"/>
      <c r="R16" s="94"/>
      <c r="S16" s="94"/>
      <c r="T16" s="94"/>
      <c r="U16" s="94"/>
      <c r="V16" s="95"/>
      <c r="W16" s="102"/>
      <c r="X16" s="6"/>
      <c r="Y16" s="6"/>
      <c r="Z16" s="6"/>
    </row>
    <row r="17" spans="1:26" ht="35.25" customHeight="1">
      <c r="A17" s="7" t="s">
        <v>4</v>
      </c>
      <c r="B17" s="27"/>
      <c r="C17" s="27"/>
      <c r="D17" s="27"/>
      <c r="E17" s="27"/>
      <c r="F17" s="27"/>
      <c r="G17" s="27"/>
      <c r="H17" s="27"/>
      <c r="I17" s="27"/>
      <c r="J17" s="27"/>
      <c r="K17" s="63"/>
      <c r="L17" s="100"/>
      <c r="M17" s="30" t="s">
        <v>4</v>
      </c>
      <c r="N17" s="27"/>
      <c r="O17" s="27"/>
      <c r="P17" s="27"/>
      <c r="Q17" s="27"/>
      <c r="R17" s="27"/>
      <c r="S17" s="27"/>
      <c r="T17" s="27"/>
      <c r="U17" s="27"/>
      <c r="V17" s="27"/>
      <c r="W17" s="103"/>
      <c r="X17" s="6"/>
      <c r="Y17" s="6"/>
      <c r="Z17" s="6"/>
    </row>
    <row r="18" spans="1:26" ht="35.25" customHeight="1">
      <c r="A18" s="27"/>
      <c r="B18" s="104"/>
      <c r="C18" s="94"/>
      <c r="D18" s="94"/>
      <c r="E18" s="94"/>
      <c r="F18" s="94"/>
      <c r="G18" s="94"/>
      <c r="H18" s="94"/>
      <c r="I18" s="94"/>
      <c r="J18" s="95"/>
      <c r="K18" s="101"/>
      <c r="L18" s="99" t="s">
        <v>63</v>
      </c>
      <c r="M18" s="29"/>
      <c r="N18" s="104"/>
      <c r="O18" s="94"/>
      <c r="P18" s="94"/>
      <c r="Q18" s="94"/>
      <c r="R18" s="94"/>
      <c r="S18" s="94"/>
      <c r="T18" s="94"/>
      <c r="U18" s="94"/>
      <c r="V18" s="95"/>
      <c r="W18" s="102"/>
      <c r="X18" s="6"/>
      <c r="Y18" s="6"/>
      <c r="Z18" s="6"/>
    </row>
    <row r="19" spans="1:26" ht="35.25" customHeight="1">
      <c r="A19" s="7" t="s">
        <v>4</v>
      </c>
      <c r="B19" s="27"/>
      <c r="C19" s="27"/>
      <c r="D19" s="27"/>
      <c r="E19" s="27"/>
      <c r="F19" s="27"/>
      <c r="G19" s="27"/>
      <c r="H19" s="27"/>
      <c r="I19" s="27"/>
      <c r="J19" s="27"/>
      <c r="K19" s="63"/>
      <c r="L19" s="100"/>
      <c r="M19" s="30" t="s">
        <v>4</v>
      </c>
      <c r="N19" s="27"/>
      <c r="O19" s="27"/>
      <c r="P19" s="27"/>
      <c r="Q19" s="27"/>
      <c r="R19" s="27"/>
      <c r="S19" s="27"/>
      <c r="T19" s="27"/>
      <c r="U19" s="27"/>
      <c r="V19" s="27"/>
      <c r="W19" s="103"/>
      <c r="X19" s="6"/>
      <c r="Y19" s="6"/>
      <c r="Z19" s="6"/>
    </row>
    <row r="20" spans="1:26" ht="45.75" customHeight="1">
      <c r="A20" s="107" t="s">
        <v>65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6"/>
      <c r="Y20" s="6"/>
      <c r="Z20" s="6"/>
    </row>
    <row r="21" spans="1:26" ht="30" customHeight="1">
      <c r="A21" s="98" t="s">
        <v>66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6"/>
      <c r="Y21" s="6"/>
      <c r="Z21" s="6"/>
    </row>
    <row r="22" spans="1:26" ht="38.25" customHeight="1">
      <c r="A22" s="105" t="s">
        <v>82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6"/>
      <c r="Y22" s="6"/>
      <c r="Z22" s="6"/>
    </row>
    <row r="23" spans="1:26" ht="34.5" customHeight="1">
      <c r="A23" s="106" t="s">
        <v>67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"/>
      <c r="Y23" s="6"/>
      <c r="Z23" s="6"/>
    </row>
    <row r="24" spans="1:26" ht="45" customHeight="1">
      <c r="A24" s="98" t="s">
        <v>68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6"/>
      <c r="Y24" s="6"/>
      <c r="Z24" s="6"/>
    </row>
    <row r="25" spans="1:26" ht="24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2">
    <mergeCell ref="A22:W22"/>
    <mergeCell ref="A23:W23"/>
    <mergeCell ref="A24:W24"/>
    <mergeCell ref="N14:V14"/>
    <mergeCell ref="N16:V16"/>
    <mergeCell ref="W16:W17"/>
    <mergeCell ref="N18:V18"/>
    <mergeCell ref="W18:W19"/>
    <mergeCell ref="A20:W20"/>
    <mergeCell ref="A21:W21"/>
    <mergeCell ref="K16:K17"/>
    <mergeCell ref="K18:K19"/>
    <mergeCell ref="L18:L19"/>
    <mergeCell ref="B18:J18"/>
    <mergeCell ref="B14:J14"/>
    <mergeCell ref="K14:K15"/>
    <mergeCell ref="L14:L15"/>
    <mergeCell ref="B16:J16"/>
    <mergeCell ref="L16:L17"/>
    <mergeCell ref="N10:V10"/>
    <mergeCell ref="W10:W11"/>
    <mergeCell ref="N12:V12"/>
    <mergeCell ref="W12:W13"/>
    <mergeCell ref="W14:W15"/>
    <mergeCell ref="B10:J10"/>
    <mergeCell ref="K10:K11"/>
    <mergeCell ref="L10:L11"/>
    <mergeCell ref="K12:K13"/>
    <mergeCell ref="L12:L13"/>
    <mergeCell ref="B12:J12"/>
    <mergeCell ref="L7:L9"/>
    <mergeCell ref="K8:K9"/>
    <mergeCell ref="W8:W9"/>
    <mergeCell ref="B7:J7"/>
    <mergeCell ref="B8:J8"/>
    <mergeCell ref="N7:V7"/>
    <mergeCell ref="N8:V8"/>
    <mergeCell ref="A1:W1"/>
    <mergeCell ref="A2:W2"/>
    <mergeCell ref="A3:W3"/>
    <mergeCell ref="A4:W4"/>
    <mergeCell ref="A5:W5"/>
  </mergeCells>
  <phoneticPr fontId="15"/>
  <pageMargins left="0.78740157480314943" right="0.78740157480314943" top="0.98425196850393681" bottom="0.98425196850393681" header="0" footer="0"/>
  <pageSetup paperSize="9" scale="8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記入の仕方</vt:lpstr>
      <vt:lpstr>入力シート</vt:lpstr>
      <vt:lpstr>県総体</vt:lpstr>
      <vt:lpstr>県新人</vt:lpstr>
      <vt:lpstr>変更届け</vt:lpstr>
      <vt:lpstr>県総体!Print_Area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takuhiro toyonaga</dc:creator>
  <cp:lastModifiedBy>瑛和 長田</cp:lastModifiedBy>
  <cp:lastPrinted>2026-05-21T09:13:20Z</cp:lastPrinted>
  <dcterms:created xsi:type="dcterms:W3CDTF">2026-05-04T06:29:41Z</dcterms:created>
  <dcterms:modified xsi:type="dcterms:W3CDTF">2026-05-22T05:18:50Z</dcterms:modified>
</cp:coreProperties>
</file>